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135"/>
  </bookViews>
  <sheets>
    <sheet name="Dare2B" sheetId="1" r:id="rId1"/>
  </sheets>
  <definedNames>
    <definedName name="_xlnm._FilterDatabase" localSheetId="0" hidden="1">Dare2B!$B$1:$V$71</definedName>
    <definedName name="_xlnm.Print_Area" localSheetId="0">Dare2B!$B$1:$V$113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13" i="1" l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Y2" i="1"/>
  <c r="Y112" i="1"/>
  <c r="W52" i="1"/>
  <c r="W2" i="1" l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 l="1"/>
</calcChain>
</file>

<file path=xl/sharedStrings.xml><?xml version="1.0" encoding="utf-8"?>
<sst xmlns="http://schemas.openxmlformats.org/spreadsheetml/2006/main" count="341" uniqueCount="258">
  <si>
    <t>Article</t>
  </si>
  <si>
    <t>Model</t>
  </si>
  <si>
    <t>Total</t>
  </si>
  <si>
    <t>RRP/UVP</t>
  </si>
  <si>
    <t>Photo</t>
  </si>
  <si>
    <t>M</t>
  </si>
  <si>
    <t>XS</t>
  </si>
  <si>
    <t>L</t>
  </si>
  <si>
    <t>XL</t>
  </si>
  <si>
    <t>S</t>
  </si>
  <si>
    <t>Composition</t>
  </si>
  <si>
    <t>100% Polyester</t>
  </si>
  <si>
    <t>95% Recycled Polyester, 5% Elastane</t>
  </si>
  <si>
    <t>88% Polyester, 12% Elastane</t>
  </si>
  <si>
    <t>DWJ432_6FA</t>
  </si>
  <si>
    <t>Dare 2B Wmns Habit Short Capri Blue</t>
  </si>
  <si>
    <t>DWJ432_HUG</t>
  </si>
  <si>
    <t>Dare 2B Wmns Habit Short Lilypad Green</t>
  </si>
  <si>
    <t>DWJ437_D4F</t>
  </si>
  <si>
    <t>Dare 2B Wmns Worldly Capri Black/Dusky Rose Inky Print</t>
  </si>
  <si>
    <t>DWJ437_NAI</t>
  </si>
  <si>
    <t>Dare 2B Wmns Worldly Capri Black/Powder Pink</t>
  </si>
  <si>
    <t>82% Polyester, 18% Elastane</t>
  </si>
  <si>
    <t>82% Recycled Polyester, 18% Elastane</t>
  </si>
  <si>
    <t>DWJ453_C84</t>
  </si>
  <si>
    <t xml:space="preserve">Dare 2B Wmns Influential Legging Black Chevron Print </t>
  </si>
  <si>
    <t>DWJ453_F2I</t>
  </si>
  <si>
    <t>Dare 2B Wmns Influential Legging Moonlight Denim Dash Print</t>
  </si>
  <si>
    <t>DWJ453_KDM</t>
  </si>
  <si>
    <t>Dare 2B Wmns Influential Legging Space BlueTie</t>
  </si>
  <si>
    <t>DWJ454_C84</t>
  </si>
  <si>
    <t>Dare 2B Wmns Influential 3/4 Black&amp;White Dot</t>
  </si>
  <si>
    <t>Dare 2B Wmns Influential 3/4 Black Chevron Print</t>
  </si>
  <si>
    <t>DWJ454_H8Q</t>
  </si>
  <si>
    <t xml:space="preserve">Dare 2B Wmns Influential 3/4 Neon Pink Zebra Print </t>
  </si>
  <si>
    <t xml:space="preserve">Dare 2B Wmns Influential 3/4 Black &amp; White Zebra </t>
  </si>
  <si>
    <t>DWJ454_HAN</t>
  </si>
  <si>
    <t xml:space="preserve">Dare 2B Wmns Influential 3/4 Niagara Blue Animal Print </t>
  </si>
  <si>
    <t>DWJ454_IFE</t>
  </si>
  <si>
    <t xml:space="preserve">Dare 2B Wmns Influential 3/4 Fortune Green Unshaped </t>
  </si>
  <si>
    <t>DWJ454_MUV</t>
  </si>
  <si>
    <t>Dare 2B Wmns Influential 3/4 Lichen Green Abstract</t>
  </si>
  <si>
    <t>Dare 2B Wmns Influential 3/4 Powder Pink Wave</t>
  </si>
  <si>
    <t>DWJ454_RHD</t>
  </si>
  <si>
    <t>DWJ454_U8S</t>
  </si>
  <si>
    <t>Dare 2B Wmns Influential 3/4 Mesa Rose Floral</t>
  </si>
  <si>
    <t>DWJ454_Z9Z</t>
  </si>
  <si>
    <t>DWJ454_VX0</t>
  </si>
  <si>
    <t xml:space="preserve">Dare 2B Wmns Influential 3/4 Capri Blue Frac </t>
  </si>
  <si>
    <t>85% Polyester, 15% Elastane</t>
  </si>
  <si>
    <t>DWJ475_ZWB</t>
  </si>
  <si>
    <t xml:space="preserve">Dare 2B Wmns Legitimate Legging Orion Grey Marl </t>
  </si>
  <si>
    <t>DWJ513_TKK</t>
  </si>
  <si>
    <t>Dare 2B Wmns Lounge About Short Mesa Rose</t>
  </si>
  <si>
    <t>DWJ514_826</t>
  </si>
  <si>
    <t xml:space="preserve">Dare 2B Wmns Sprint Up Short Black/Black </t>
  </si>
  <si>
    <t>DWJ514_K3B</t>
  </si>
  <si>
    <t>Dare 2B Wmns Sprint Up Short Mesa Rose/Powder Pink</t>
  </si>
  <si>
    <t>DWJ514_K11</t>
  </si>
  <si>
    <t xml:space="preserve">Dare 2B Wmns Sprint Up Short Orion Grey/Canton Green </t>
  </si>
  <si>
    <t>DWJ514_N5G</t>
  </si>
  <si>
    <t>DWJ514_ZPL</t>
  </si>
  <si>
    <t>Dare 2B Wmns Sprint Up Short Black/Mesa Rose Floral</t>
  </si>
  <si>
    <t>DWJ514_ZPN</t>
  </si>
  <si>
    <t>82% Polyamide 18% Elastane</t>
  </si>
  <si>
    <t>Dare 2B Wmns Move Legging Moonlight Denim/Neon Peach</t>
  </si>
  <si>
    <t>88% Polyamide 12% Elastane</t>
  </si>
  <si>
    <t>Dare 2B Wmns Rapport Short Dusky Rose</t>
  </si>
  <si>
    <t>Dare 2B Wmns Rapport Short Lilypad Green</t>
  </si>
  <si>
    <t>DWJ557_9B8</t>
  </si>
  <si>
    <t>DWJ557_HUG</t>
  </si>
  <si>
    <t>DWJ568_800</t>
  </si>
  <si>
    <t>DWJ568_HUG</t>
  </si>
  <si>
    <t>Dare 2B Wmns Lounge About II Short Black</t>
  </si>
  <si>
    <t>Dare 2B Wmns Lounge About II Short Lilypad Green</t>
  </si>
  <si>
    <t>DWJ580_MUV</t>
  </si>
  <si>
    <t>DWJ580_Z7H</t>
  </si>
  <si>
    <t xml:space="preserve">Dare 2B Wmns  Influential 7/8 Lichen Green Abstract </t>
  </si>
  <si>
    <t>Dare 2B Wmns  Influential 7/8 Black Cire Flow Leaf Print</t>
  </si>
  <si>
    <t>57% Polyamide, 35% Polyester, 8% Elastane</t>
  </si>
  <si>
    <t>DWM311_LAE</t>
  </si>
  <si>
    <t>Dare 2B Wmns Dont Sweat Light Bottom Black/Charcoal Grey</t>
  </si>
  <si>
    <t>46% Polyester, 46% Recycled Polyester, 8% Elastane</t>
  </si>
  <si>
    <t>DWT455_33L</t>
  </si>
  <si>
    <t>Dare 2B Wmns Vigilant T-Shirt Rusty Orange</t>
  </si>
  <si>
    <t>DWT455_83A</t>
  </si>
  <si>
    <t>Dare 2B Wmns Vigilant T-Shirt Neon Pink</t>
  </si>
  <si>
    <t>Dare 2B Wmns Vigilant T-Shirt Yellow Plum</t>
  </si>
  <si>
    <t>DWT455_D3H</t>
  </si>
  <si>
    <t>DWT455_KAV</t>
  </si>
  <si>
    <t>Dare 2B Wmns Vigilant T-Shirt Live Wire</t>
  </si>
  <si>
    <t>DWT455_W8A</t>
  </si>
  <si>
    <t xml:space="preserve">Dare 2B Wmns Vigilant T-Shirt Quiet Blue </t>
  </si>
  <si>
    <t>92% Polyester, 8% Elastane</t>
  </si>
  <si>
    <t>DWT506_HUM</t>
  </si>
  <si>
    <t>Dare 2B Wmns Corral T-Shirt Sorbet Pink Marl</t>
  </si>
  <si>
    <t>DWT455_829</t>
  </si>
  <si>
    <t>Dare 2B Wmns Vigilant T-Shirt Pure Pink</t>
  </si>
  <si>
    <t>DWT508_Z6N</t>
  </si>
  <si>
    <t>Dare 2B Wmns Modernize II Vest Canton Green</t>
  </si>
  <si>
    <t>DWT527_829</t>
  </si>
  <si>
    <t>DWT527_900</t>
  </si>
  <si>
    <t>Dare 2B Wmns Discern T-Shirt Pure Pink</t>
  </si>
  <si>
    <t xml:space="preserve">Dare 2B Wmns Discern T-Shirt White </t>
  </si>
  <si>
    <t>Dare 2B Wmns Discern T-Shirt Orion Grey</t>
  </si>
  <si>
    <t>DWT527_Q1Q</t>
  </si>
  <si>
    <t>64% Polyamide, 26% Polyester, 10% Elastane</t>
  </si>
  <si>
    <t>100% Cotton</t>
  </si>
  <si>
    <t>DWT614_900</t>
  </si>
  <si>
    <t>Dare 2B Wmn  Peace of Mind T-Shirt White</t>
  </si>
  <si>
    <t>Dare 2B Wmns Cyrstallize Vest Powder Pink</t>
  </si>
  <si>
    <t>Dare 2B Wmns Cyrstallize Vest Bluestone</t>
  </si>
  <si>
    <t>DWT619_XX1</t>
  </si>
  <si>
    <t>DWT619_0J3</t>
  </si>
  <si>
    <t>DWT620_XX1</t>
  </si>
  <si>
    <t>Dare 2B Wmns Cyrstallize Fitted Bluestone</t>
  </si>
  <si>
    <t>70% Polyester, 30% Lyocell</t>
  </si>
  <si>
    <t>DWT621_3PD</t>
  </si>
  <si>
    <t>DWT621_900</t>
  </si>
  <si>
    <t>Dare 2B Wmns Cyrstallize Graphic White</t>
  </si>
  <si>
    <t>Dare 2B Wmns Cyrstallize Graphic Charcoal Grey</t>
  </si>
  <si>
    <t>DWT624_A25</t>
  </si>
  <si>
    <t>DWT626_MUL</t>
  </si>
  <si>
    <t>Dare 2B Wmns Compassion II Jersey Sharp Green/Moonlight Denim</t>
  </si>
  <si>
    <t>Dare 2B Wmns Compassion II Jersey White/Ash Grey/Black</t>
  </si>
  <si>
    <t>DWT626_WLI</t>
  </si>
  <si>
    <t>Dare 2B Wmns AEP Prompt Jersey Powder Pink Empowerd</t>
  </si>
  <si>
    <t>DWT628_N1Z</t>
  </si>
  <si>
    <t>Dare 2B Wmns AEP Prompt Vest Black Empowerd</t>
  </si>
  <si>
    <t>DWT629_K3B</t>
  </si>
  <si>
    <t>Dare 2B Wmns Regale II Vest Mesa Rose/Powder Pink</t>
  </si>
  <si>
    <t>DWT631_GIT</t>
  </si>
  <si>
    <t xml:space="preserve">Dare 2B Wmns Ardency II Vest Lilypad Green True Animal Print </t>
  </si>
  <si>
    <t>DWT631_Z9Z</t>
  </si>
  <si>
    <t>DWT636_255</t>
  </si>
  <si>
    <t>Dare 2B Wmns Outdare III Jersey Niagara Blue</t>
  </si>
  <si>
    <t>DWT636_TKK</t>
  </si>
  <si>
    <t>Dare 2B Wmns Outdare III Jersey Mesa Rose</t>
  </si>
  <si>
    <t>95% Polyester, 5% Elastane</t>
  </si>
  <si>
    <t>DWT639_800</t>
  </si>
  <si>
    <t>Dare 2B Wmns Defy II T-Shirt Black</t>
  </si>
  <si>
    <t>DWT645_900</t>
  </si>
  <si>
    <t>Dare 2B Wmns  Free Climb II Vest White</t>
  </si>
  <si>
    <t>90% Polyester, 10% Elastane</t>
  </si>
  <si>
    <t>DWT646_900</t>
  </si>
  <si>
    <t>Dare 2B Wmns Meditate Crop Top White</t>
  </si>
  <si>
    <t>DWT646_LQ4</t>
  </si>
  <si>
    <t>Dare 2B Wmns Meditate Crop Top Niagara Blue Marl</t>
  </si>
  <si>
    <t>DWT646_Q1Q</t>
  </si>
  <si>
    <t>Dare 2B Wmns Meditate Crop Top Orion Grey</t>
  </si>
  <si>
    <t xml:space="preserve">Dare 2B Wmns AEP Stimulus Vest Lilypad Green Sound Print </t>
  </si>
  <si>
    <t>DWT676_I4Q</t>
  </si>
  <si>
    <t>76% Polyester, 19% Lyocell, 5% Elastane</t>
  </si>
  <si>
    <t>Dare 2B Wmns AEP Stimulus Vest Black Sound Print</t>
  </si>
  <si>
    <t>DWT690_NDS</t>
  </si>
  <si>
    <t xml:space="preserve">Dare 2B Wmns Persisting T-Shirt Berry Pink Marl </t>
  </si>
  <si>
    <t>DWT693_HUG</t>
  </si>
  <si>
    <t>Dare 2B Wmns Sense of Calm T-Shirt Lilypad Green</t>
  </si>
  <si>
    <t>DWT721_900</t>
  </si>
  <si>
    <t>Dare 2B Wmns Refining T-Shirt White</t>
  </si>
  <si>
    <t>DWT721_KDR</t>
  </si>
  <si>
    <t xml:space="preserve">Dare 2B Wmns Refining T-Shirt Lilypad Green Marl </t>
  </si>
  <si>
    <t>DWT747_800</t>
  </si>
  <si>
    <t>Dare 2B Wmns Gravitate Vest Black</t>
  </si>
  <si>
    <t>DWT750_5TN</t>
  </si>
  <si>
    <t>Dare 2B Wmns Tranquility II T-Shirt Sorbet Pink</t>
  </si>
  <si>
    <t>80% Recycled Polyester, 20% Lyocell</t>
  </si>
  <si>
    <t>DWT752_176</t>
  </si>
  <si>
    <t>Dare 2B Wmns Calm T-Shirt Berry Pink</t>
  </si>
  <si>
    <t>100% Recycled Polyester</t>
  </si>
  <si>
    <t>DWT756_TLQ</t>
  </si>
  <si>
    <t>DWT759_E99</t>
  </si>
  <si>
    <t>Dare 2B Wmns AEP Stimulus Jersey Top Berry Pink Paint Print</t>
  </si>
  <si>
    <t>Dare 2B Wmns Compassion III Jersey Top Neon Pink/Berry Pink</t>
  </si>
  <si>
    <t>DWU353_D13</t>
  </si>
  <si>
    <t>Dare 2B Wmns Mantra Bra Orion Grey/Bluestone</t>
  </si>
  <si>
    <t>60% Recycled Polyamide, 35% Polyamide, 5% Elastane</t>
  </si>
  <si>
    <t>Dare 2B Wmns Dont Sweat It Bra Sharp Green</t>
  </si>
  <si>
    <t>DWU354_0VG</t>
  </si>
  <si>
    <t>DWU354_4NU</t>
  </si>
  <si>
    <t>Dare 2B Wmns Dont Sweat It Bra Fortune Green</t>
  </si>
  <si>
    <t>Dare 2B Wmns Dont Sweat It Bra Sorbet Pink</t>
  </si>
  <si>
    <t>DWU354_5TN</t>
  </si>
  <si>
    <t>DWU354_LQ4</t>
  </si>
  <si>
    <t>Dare 2B Wmns Dont Sweat It Bra Niagara Blue Marl</t>
  </si>
  <si>
    <t>DWU354_W8A</t>
  </si>
  <si>
    <t>Dare 2B Wmns Dont Sweat It Bra Quiet Blue</t>
  </si>
  <si>
    <t>DWU367_XX1</t>
  </si>
  <si>
    <t>Dare 2B Wmns Dont Sweat It Strapy Bluestone</t>
  </si>
  <si>
    <t>DWU368_800</t>
  </si>
  <si>
    <t>Dare 2B Wmns Crystallize Bra Black</t>
  </si>
  <si>
    <t>DWU385_C84</t>
  </si>
  <si>
    <t>Dare 2B Wmns Swift Bra Black Chevron Print</t>
  </si>
  <si>
    <t>DWU385_GIT</t>
  </si>
  <si>
    <t xml:space="preserve">Dare 2B Wmns Swift Bra Lilypad Green True Animal Print </t>
  </si>
  <si>
    <t>DWU388_6QM</t>
  </si>
  <si>
    <t>Dare 2B Wmns Move Longline Bra Neon Peach</t>
  </si>
  <si>
    <t>Dare 2B Wmns Influential 3/4 Dusty Lavender</t>
  </si>
  <si>
    <t>Dare 2B Wmns Ardency II Vest Dusty Lavender</t>
  </si>
  <si>
    <t>DWJ454_A0W</t>
  </si>
  <si>
    <t>DWJ454_FZR</t>
  </si>
  <si>
    <t>DWJ555_TAP</t>
  </si>
  <si>
    <t>DWT676_L5H</t>
  </si>
  <si>
    <t>DWJ527_VBH</t>
  </si>
  <si>
    <t>DWJ527_6ZA</t>
  </si>
  <si>
    <t>Dare 2B Wmns Influential Black Molecular</t>
  </si>
  <si>
    <t>Dare 2B Wmns Influential Drgon Fly Ink</t>
  </si>
  <si>
    <t>DWT633_</t>
  </si>
  <si>
    <t>Dare 2B Wmns Vigilant T-Shirt Mat Camo Green Marl</t>
  </si>
  <si>
    <t>Dare 2B Wmns Discern Mat T-Shirt Cameo Green</t>
  </si>
  <si>
    <t>DWT637_WKC</t>
  </si>
  <si>
    <t>Dare 2B Wmns Modernize Vest Ebony Grey</t>
  </si>
  <si>
    <t>DWT638_685</t>
  </si>
  <si>
    <t>DWT657_</t>
  </si>
  <si>
    <t>Dare 2B Wmns Deftly T-Shirt Black Marl</t>
  </si>
  <si>
    <t xml:space="preserve">Dare 2B Wmns Sprint Up Short Lilypad Green Rose Inky Print </t>
  </si>
  <si>
    <t xml:space="preserve">Dare 2B Wmns Sprint Up Short Moonlight Green Unshaped Print </t>
  </si>
  <si>
    <t>UK4</t>
  </si>
  <si>
    <t>DWF381_800</t>
  </si>
  <si>
    <t>Dare 2B Wmns Sprint Pro Black</t>
  </si>
  <si>
    <t>UK3-5</t>
  </si>
  <si>
    <t>DWJ409_Q1Q</t>
  </si>
  <si>
    <t>Dare 2B Wmns Melodic II Trouser Orion Grey Regular</t>
  </si>
  <si>
    <t>Dare 2B Wmns Melodic II Trouser Orion Grey</t>
  </si>
  <si>
    <t>50% Recycled Polyamide, 44% Polyamide, 6% Elastane</t>
  </si>
  <si>
    <t>DWJ411_6FA</t>
  </si>
  <si>
    <t>Dare 2B Wmns Melodic III Skort Capri Blue</t>
  </si>
  <si>
    <t>DWJ411_6QM</t>
  </si>
  <si>
    <t>Dare 2B Wmns Melodic III Skort Neon Peach</t>
  </si>
  <si>
    <t>DWJ411_ZV7</t>
  </si>
  <si>
    <t>Dare 2B Wmns Melodic III Skort Moonlight Denim</t>
  </si>
  <si>
    <t>DWJ412_4NU</t>
  </si>
  <si>
    <t>Dare 2B Wmns Melodic II Short Fortune Green</t>
  </si>
  <si>
    <t>DWJ412_Q1Q</t>
  </si>
  <si>
    <t>Dare 2B Wmns Melodic II Short Orion Grey</t>
  </si>
  <si>
    <t>DWJ412_TFB</t>
  </si>
  <si>
    <t>Dare 2B Wmns Melodic II Short Crystal Seas</t>
  </si>
  <si>
    <t>DWJ443_255</t>
  </si>
  <si>
    <t>Dare 2B Wmns Melodic II 3/4 Niagara Blue</t>
  </si>
  <si>
    <t>DWJ443_6FA</t>
  </si>
  <si>
    <t>Dare 2B Wmns Melodic II 3/4 Capri Blue</t>
  </si>
  <si>
    <t>DWJ443_6QM</t>
  </si>
  <si>
    <t>Dare 2B Wmns Melodic II 3/4 Neon Peach</t>
  </si>
  <si>
    <t>DWJ508_4NU</t>
  </si>
  <si>
    <t>Dare 2B Wmns Melodic Pro Short Fortune Green</t>
  </si>
  <si>
    <t>DWJ508_6FA</t>
  </si>
  <si>
    <t>Dare 2B Wmns Melodic Pro Short Capri Blue</t>
  </si>
  <si>
    <t>DWJ508_Q1Q</t>
  </si>
  <si>
    <t>Dare 2B Wmns Melodic Pro Short Orion Grey</t>
  </si>
  <si>
    <t>DWU343_826</t>
  </si>
  <si>
    <t>Dare 2B Wmns InThe Zone 3/4 Black/Black</t>
  </si>
  <si>
    <t>71% Coolmax, 22% Polyimide, 7% Elastane</t>
  </si>
  <si>
    <t>DWU395_800</t>
  </si>
  <si>
    <t>Dare 2B Wmns Exchange III Legging Black</t>
  </si>
  <si>
    <t>DWK311_800</t>
  </si>
  <si>
    <t>Dare 2B Wmns Slow Down JumpSuit Black</t>
  </si>
  <si>
    <t>88% Polyester, 12% Polyurethane</t>
  </si>
  <si>
    <t>Line RRP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</si>
</sst>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[$€-2]\ #,##0.00;[Red][$€-2]\ \-#,##0.0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555555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center" vertical="center"/>
    </xf>
    <xf numFmtId="0" fontId="9" fillId="2" borderId="4" xfId="5" applyFont="1" applyFill="1" applyBorder="1" applyAlignment="1">
      <alignment horizontal="center" vertical="center"/>
    </xf>
    <xf numFmtId="164" fontId="7" fillId="0" borderId="4" xfId="5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64" fontId="0" fillId="0" borderId="0" xfId="0" applyNumberFormat="1"/>
  </cellXfs>
  <cellStyles count="6">
    <cellStyle name="Hyperlink 2" xfId="1"/>
    <cellStyle name="Normal" xfId="0" builtinId="0"/>
    <cellStyle name="Normal 2" xfId="2"/>
    <cellStyle name="Standaard 2" xfId="3"/>
    <cellStyle name="Standaard 3" xfId="4"/>
    <cellStyle name="Standaard_Blad1" xf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g"/><Relationship Id="rId8" Type="http://schemas.openxmlformats.org/officeDocument/2006/relationships/image" Target="../media/image8.jpeg"/><Relationship Id="rId51" Type="http://schemas.openxmlformats.org/officeDocument/2006/relationships/image" Target="../media/image51.jp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g"/><Relationship Id="rId98" Type="http://schemas.openxmlformats.org/officeDocument/2006/relationships/image" Target="../media/image98.jp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0" Type="http://schemas.openxmlformats.org/officeDocument/2006/relationships/image" Target="../media/image10.jpe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g"/><Relationship Id="rId104" Type="http://schemas.openxmlformats.org/officeDocument/2006/relationships/image" Target="../media/image10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65</xdr:row>
      <xdr:rowOff>66675</xdr:rowOff>
    </xdr:from>
    <xdr:to>
      <xdr:col>1</xdr:col>
      <xdr:colOff>800100</xdr:colOff>
      <xdr:row>65</xdr:row>
      <xdr:rowOff>1038987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xmlns="" id="{45AFF360-3D96-61EE-AD56-77E7708F9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34305475"/>
          <a:ext cx="609600" cy="9723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</xdr:row>
      <xdr:rowOff>57149</xdr:rowOff>
    </xdr:from>
    <xdr:to>
      <xdr:col>1</xdr:col>
      <xdr:colOff>952499</xdr:colOff>
      <xdr:row>10</xdr:row>
      <xdr:rowOff>1129902</xdr:rowOff>
    </xdr:to>
    <xdr:pic>
      <xdr:nvPicPr>
        <xdr:cNvPr id="37" name="Afbeelding 36">
          <a:extLst>
            <a:ext uri="{FF2B5EF4-FFF2-40B4-BE49-F238E27FC236}">
              <a16:creationId xmlns:a16="http://schemas.microsoft.com/office/drawing/2014/main" xmlns="" id="{AD1F2302-3B12-7BFE-BC4B-78DA22331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15982949"/>
          <a:ext cx="809625" cy="1072753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11</xdr:row>
      <xdr:rowOff>66675</xdr:rowOff>
    </xdr:from>
    <xdr:to>
      <xdr:col>1</xdr:col>
      <xdr:colOff>923925</xdr:colOff>
      <xdr:row>11</xdr:row>
      <xdr:rowOff>1080135</xdr:rowOff>
    </xdr:to>
    <xdr:pic>
      <xdr:nvPicPr>
        <xdr:cNvPr id="39" name="Afbeelding 38">
          <a:extLst>
            <a:ext uri="{FF2B5EF4-FFF2-40B4-BE49-F238E27FC236}">
              <a16:creationId xmlns:a16="http://schemas.microsoft.com/office/drawing/2014/main" xmlns="" id="{B7620737-F99D-CC14-6EFC-E54A6E43D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7135475"/>
          <a:ext cx="762000" cy="101346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12</xdr:row>
      <xdr:rowOff>38100</xdr:rowOff>
    </xdr:from>
    <xdr:to>
      <xdr:col>1</xdr:col>
      <xdr:colOff>824785</xdr:colOff>
      <xdr:row>12</xdr:row>
      <xdr:rowOff>1085850</xdr:rowOff>
    </xdr:to>
    <xdr:pic>
      <xdr:nvPicPr>
        <xdr:cNvPr id="43" name="Afbeelding 42">
          <a:extLst>
            <a:ext uri="{FF2B5EF4-FFF2-40B4-BE49-F238E27FC236}">
              <a16:creationId xmlns:a16="http://schemas.microsoft.com/office/drawing/2014/main" xmlns="" id="{CA04F988-0FF1-9D85-ABB6-6DE6D174E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9392900"/>
          <a:ext cx="54856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13</xdr:row>
      <xdr:rowOff>57150</xdr:rowOff>
    </xdr:from>
    <xdr:to>
      <xdr:col>1</xdr:col>
      <xdr:colOff>866647</xdr:colOff>
      <xdr:row>13</xdr:row>
      <xdr:rowOff>1028700</xdr:rowOff>
    </xdr:to>
    <xdr:pic>
      <xdr:nvPicPr>
        <xdr:cNvPr id="45" name="Afbeelding 44">
          <a:extLst>
            <a:ext uri="{FF2B5EF4-FFF2-40B4-BE49-F238E27FC236}">
              <a16:creationId xmlns:a16="http://schemas.microsoft.com/office/drawing/2014/main" xmlns="" id="{D5388CA3-F6A1-9C43-3900-5AAFC1635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0554950"/>
          <a:ext cx="523747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17</xdr:row>
      <xdr:rowOff>57150</xdr:rowOff>
    </xdr:from>
    <xdr:to>
      <xdr:col>1</xdr:col>
      <xdr:colOff>728990</xdr:colOff>
      <xdr:row>17</xdr:row>
      <xdr:rowOff>1104900</xdr:rowOff>
    </xdr:to>
    <xdr:pic>
      <xdr:nvPicPr>
        <xdr:cNvPr id="53" name="Afbeelding 52">
          <a:extLst>
            <a:ext uri="{FF2B5EF4-FFF2-40B4-BE49-F238E27FC236}">
              <a16:creationId xmlns:a16="http://schemas.microsoft.com/office/drawing/2014/main" xmlns="" id="{AE73F283-0815-68F7-CA1B-29F1A54E9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25126950"/>
          <a:ext cx="42419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18</xdr:row>
      <xdr:rowOff>66675</xdr:rowOff>
    </xdr:from>
    <xdr:to>
      <xdr:col>1</xdr:col>
      <xdr:colOff>738075</xdr:colOff>
      <xdr:row>19</xdr:row>
      <xdr:rowOff>0</xdr:rowOff>
    </xdr:to>
    <xdr:pic>
      <xdr:nvPicPr>
        <xdr:cNvPr id="55" name="Afbeelding 54">
          <a:extLst>
            <a:ext uri="{FF2B5EF4-FFF2-40B4-BE49-F238E27FC236}">
              <a16:creationId xmlns:a16="http://schemas.microsoft.com/office/drawing/2014/main" xmlns="" id="{875AD090-D4E5-1EC7-C17C-B88975F0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26279475"/>
          <a:ext cx="423750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19</xdr:row>
      <xdr:rowOff>38100</xdr:rowOff>
    </xdr:from>
    <xdr:to>
      <xdr:col>1</xdr:col>
      <xdr:colOff>742576</xdr:colOff>
      <xdr:row>19</xdr:row>
      <xdr:rowOff>1057275</xdr:rowOff>
    </xdr:to>
    <xdr:pic>
      <xdr:nvPicPr>
        <xdr:cNvPr id="63" name="Afbeelding 62">
          <a:extLst>
            <a:ext uri="{FF2B5EF4-FFF2-40B4-BE49-F238E27FC236}">
              <a16:creationId xmlns:a16="http://schemas.microsoft.com/office/drawing/2014/main" xmlns="" id="{3136C497-B72D-0F41-39B0-EF238EF43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30822900"/>
          <a:ext cx="399676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20</xdr:row>
      <xdr:rowOff>19050</xdr:rowOff>
    </xdr:from>
    <xdr:to>
      <xdr:col>1</xdr:col>
      <xdr:colOff>819150</xdr:colOff>
      <xdr:row>20</xdr:row>
      <xdr:rowOff>1114901</xdr:rowOff>
    </xdr:to>
    <xdr:pic>
      <xdr:nvPicPr>
        <xdr:cNvPr id="83" name="Afbeelding 82">
          <a:extLst>
            <a:ext uri="{FF2B5EF4-FFF2-40B4-BE49-F238E27FC236}">
              <a16:creationId xmlns:a16="http://schemas.microsoft.com/office/drawing/2014/main" xmlns="" id="{4A5A0AA0-6E8A-6C66-D6DD-E499706B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42233850"/>
          <a:ext cx="561975" cy="1095851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21</xdr:row>
      <xdr:rowOff>66675</xdr:rowOff>
    </xdr:from>
    <xdr:to>
      <xdr:col>1</xdr:col>
      <xdr:colOff>770965</xdr:colOff>
      <xdr:row>21</xdr:row>
      <xdr:rowOff>1095375</xdr:rowOff>
    </xdr:to>
    <xdr:pic>
      <xdr:nvPicPr>
        <xdr:cNvPr id="85" name="Afbeelding 84">
          <a:extLst>
            <a:ext uri="{FF2B5EF4-FFF2-40B4-BE49-F238E27FC236}">
              <a16:creationId xmlns:a16="http://schemas.microsoft.com/office/drawing/2014/main" xmlns="" id="{3D8458B5-297B-562E-0E85-143BAF04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3424475"/>
          <a:ext cx="504265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22</xdr:row>
      <xdr:rowOff>28575</xdr:rowOff>
    </xdr:from>
    <xdr:to>
      <xdr:col>1</xdr:col>
      <xdr:colOff>792816</xdr:colOff>
      <xdr:row>22</xdr:row>
      <xdr:rowOff>1085850</xdr:rowOff>
    </xdr:to>
    <xdr:pic>
      <xdr:nvPicPr>
        <xdr:cNvPr id="89" name="Afbeelding 88">
          <a:extLst>
            <a:ext uri="{FF2B5EF4-FFF2-40B4-BE49-F238E27FC236}">
              <a16:creationId xmlns:a16="http://schemas.microsoft.com/office/drawing/2014/main" xmlns="" id="{C22B88C8-DD54-6038-E545-BDB07E270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5672375"/>
          <a:ext cx="497541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342901</xdr:colOff>
      <xdr:row>23</xdr:row>
      <xdr:rowOff>28575</xdr:rowOff>
    </xdr:from>
    <xdr:to>
      <xdr:col>1</xdr:col>
      <xdr:colOff>812443</xdr:colOff>
      <xdr:row>23</xdr:row>
      <xdr:rowOff>1028700</xdr:rowOff>
    </xdr:to>
    <xdr:pic>
      <xdr:nvPicPr>
        <xdr:cNvPr id="93" name="Afbeelding 92">
          <a:extLst>
            <a:ext uri="{FF2B5EF4-FFF2-40B4-BE49-F238E27FC236}">
              <a16:creationId xmlns:a16="http://schemas.microsoft.com/office/drawing/2014/main" xmlns="" id="{8A4C32C8-42B3-D33E-4054-4E7005088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47958375"/>
          <a:ext cx="469542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24</xdr:row>
      <xdr:rowOff>38100</xdr:rowOff>
    </xdr:from>
    <xdr:to>
      <xdr:col>1</xdr:col>
      <xdr:colOff>792034</xdr:colOff>
      <xdr:row>24</xdr:row>
      <xdr:rowOff>1076326</xdr:rowOff>
    </xdr:to>
    <xdr:pic>
      <xdr:nvPicPr>
        <xdr:cNvPr id="95" name="Afbeelding 94">
          <a:extLst>
            <a:ext uri="{FF2B5EF4-FFF2-40B4-BE49-F238E27FC236}">
              <a16:creationId xmlns:a16="http://schemas.microsoft.com/office/drawing/2014/main" xmlns="" id="{9E191DE4-7091-95DC-AA89-F923A31C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9110900"/>
          <a:ext cx="496759" cy="1038226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25</xdr:row>
      <xdr:rowOff>38100</xdr:rowOff>
    </xdr:from>
    <xdr:to>
      <xdr:col>1</xdr:col>
      <xdr:colOff>806037</xdr:colOff>
      <xdr:row>25</xdr:row>
      <xdr:rowOff>1076325</xdr:rowOff>
    </xdr:to>
    <xdr:pic>
      <xdr:nvPicPr>
        <xdr:cNvPr id="99" name="Afbeelding 98">
          <a:extLst>
            <a:ext uri="{FF2B5EF4-FFF2-40B4-BE49-F238E27FC236}">
              <a16:creationId xmlns:a16="http://schemas.microsoft.com/office/drawing/2014/main" xmlns="" id="{50E380AE-2F50-7772-7B8A-DF0C14684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1396900"/>
          <a:ext cx="539337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247649</xdr:colOff>
      <xdr:row>26</xdr:row>
      <xdr:rowOff>47625</xdr:rowOff>
    </xdr:from>
    <xdr:to>
      <xdr:col>1</xdr:col>
      <xdr:colOff>771524</xdr:colOff>
      <xdr:row>26</xdr:row>
      <xdr:rowOff>1103233</xdr:rowOff>
    </xdr:to>
    <xdr:pic>
      <xdr:nvPicPr>
        <xdr:cNvPr id="107" name="Afbeelding 106">
          <a:extLst>
            <a:ext uri="{FF2B5EF4-FFF2-40B4-BE49-F238E27FC236}">
              <a16:creationId xmlns:a16="http://schemas.microsoft.com/office/drawing/2014/main" xmlns="" id="{4BE4788F-488A-FB51-E9B4-453E4094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" y="55978425"/>
          <a:ext cx="523875" cy="1055608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27</xdr:row>
      <xdr:rowOff>66675</xdr:rowOff>
    </xdr:from>
    <xdr:to>
      <xdr:col>1</xdr:col>
      <xdr:colOff>787561</xdr:colOff>
      <xdr:row>27</xdr:row>
      <xdr:rowOff>1095375</xdr:rowOff>
    </xdr:to>
    <xdr:pic>
      <xdr:nvPicPr>
        <xdr:cNvPr id="109" name="Afbeelding 108">
          <a:extLst>
            <a:ext uri="{FF2B5EF4-FFF2-40B4-BE49-F238E27FC236}">
              <a16:creationId xmlns:a16="http://schemas.microsoft.com/office/drawing/2014/main" xmlns="" id="{5F8467B0-6EF9-E33A-41F5-29206AB8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7140475"/>
          <a:ext cx="520861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28</xdr:row>
      <xdr:rowOff>95250</xdr:rowOff>
    </xdr:from>
    <xdr:to>
      <xdr:col>1</xdr:col>
      <xdr:colOff>747939</xdr:colOff>
      <xdr:row>28</xdr:row>
      <xdr:rowOff>1085850</xdr:rowOff>
    </xdr:to>
    <xdr:pic>
      <xdr:nvPicPr>
        <xdr:cNvPr id="111" name="Afbeelding 110">
          <a:extLst>
            <a:ext uri="{FF2B5EF4-FFF2-40B4-BE49-F238E27FC236}">
              <a16:creationId xmlns:a16="http://schemas.microsoft.com/office/drawing/2014/main" xmlns="" id="{94AED97D-796C-F420-7017-BDF147926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58312050"/>
          <a:ext cx="471714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29</xdr:row>
      <xdr:rowOff>76200</xdr:rowOff>
    </xdr:from>
    <xdr:to>
      <xdr:col>1</xdr:col>
      <xdr:colOff>799414</xdr:colOff>
      <xdr:row>29</xdr:row>
      <xdr:rowOff>1038225</xdr:rowOff>
    </xdr:to>
    <xdr:pic>
      <xdr:nvPicPr>
        <xdr:cNvPr id="113" name="Afbeelding 112">
          <a:extLst>
            <a:ext uri="{FF2B5EF4-FFF2-40B4-BE49-F238E27FC236}">
              <a16:creationId xmlns:a16="http://schemas.microsoft.com/office/drawing/2014/main" xmlns="" id="{7CD32146-CC81-0D19-867F-6BDF25A3C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59436000"/>
          <a:ext cx="494614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30</xdr:row>
      <xdr:rowOff>85725</xdr:rowOff>
    </xdr:from>
    <xdr:to>
      <xdr:col>1</xdr:col>
      <xdr:colOff>818590</xdr:colOff>
      <xdr:row>30</xdr:row>
      <xdr:rowOff>1114425</xdr:rowOff>
    </xdr:to>
    <xdr:pic>
      <xdr:nvPicPr>
        <xdr:cNvPr id="119" name="Afbeelding 118">
          <a:extLst>
            <a:ext uri="{FF2B5EF4-FFF2-40B4-BE49-F238E27FC236}">
              <a16:creationId xmlns:a16="http://schemas.microsoft.com/office/drawing/2014/main" xmlns="" id="{CFDAD3C4-987B-EE14-411C-1AC33E39C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62874525"/>
          <a:ext cx="504265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31</xdr:row>
      <xdr:rowOff>76200</xdr:rowOff>
    </xdr:from>
    <xdr:to>
      <xdr:col>1</xdr:col>
      <xdr:colOff>719156</xdr:colOff>
      <xdr:row>31</xdr:row>
      <xdr:rowOff>1076325</xdr:rowOff>
    </xdr:to>
    <xdr:pic>
      <xdr:nvPicPr>
        <xdr:cNvPr id="131" name="Afbeelding 130">
          <a:extLst>
            <a:ext uri="{FF2B5EF4-FFF2-40B4-BE49-F238E27FC236}">
              <a16:creationId xmlns:a16="http://schemas.microsoft.com/office/drawing/2014/main" xmlns="" id="{37EBDD32-7314-98E2-4C81-6478A8035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69723000"/>
          <a:ext cx="395306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35</xdr:row>
      <xdr:rowOff>28575</xdr:rowOff>
    </xdr:from>
    <xdr:to>
      <xdr:col>1</xdr:col>
      <xdr:colOff>981075</xdr:colOff>
      <xdr:row>35</xdr:row>
      <xdr:rowOff>1116997</xdr:rowOff>
    </xdr:to>
    <xdr:pic>
      <xdr:nvPicPr>
        <xdr:cNvPr id="145" name="Afbeelding 144">
          <a:extLst>
            <a:ext uri="{FF2B5EF4-FFF2-40B4-BE49-F238E27FC236}">
              <a16:creationId xmlns:a16="http://schemas.microsoft.com/office/drawing/2014/main" xmlns="" id="{C472F1C2-0882-3B0D-9F38-648DF76CA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77676375"/>
          <a:ext cx="742950" cy="108842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36</xdr:row>
      <xdr:rowOff>85725</xdr:rowOff>
    </xdr:from>
    <xdr:to>
      <xdr:col>1</xdr:col>
      <xdr:colOff>1123950</xdr:colOff>
      <xdr:row>36</xdr:row>
      <xdr:rowOff>1032129</xdr:rowOff>
    </xdr:to>
    <xdr:pic>
      <xdr:nvPicPr>
        <xdr:cNvPr id="147" name="Afbeelding 146">
          <a:extLst>
            <a:ext uri="{FF2B5EF4-FFF2-40B4-BE49-F238E27FC236}">
              <a16:creationId xmlns:a16="http://schemas.microsoft.com/office/drawing/2014/main" xmlns="" id="{70835D08-AE0F-0BCB-7DFD-FFA552F1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78876525"/>
          <a:ext cx="1028700" cy="946404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37</xdr:row>
      <xdr:rowOff>76200</xdr:rowOff>
    </xdr:from>
    <xdr:to>
      <xdr:col>1</xdr:col>
      <xdr:colOff>1143000</xdr:colOff>
      <xdr:row>37</xdr:row>
      <xdr:rowOff>1047750</xdr:rowOff>
    </xdr:to>
    <xdr:pic>
      <xdr:nvPicPr>
        <xdr:cNvPr id="151" name="Afbeelding 150">
          <a:extLst>
            <a:ext uri="{FF2B5EF4-FFF2-40B4-BE49-F238E27FC236}">
              <a16:creationId xmlns:a16="http://schemas.microsoft.com/office/drawing/2014/main" xmlns="" id="{F45A51F4-2300-66B8-C1CB-A5053EBE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1153000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38</xdr:row>
      <xdr:rowOff>85725</xdr:rowOff>
    </xdr:from>
    <xdr:to>
      <xdr:col>1</xdr:col>
      <xdr:colOff>1152525</xdr:colOff>
      <xdr:row>38</xdr:row>
      <xdr:rowOff>1095375</xdr:rowOff>
    </xdr:to>
    <xdr:pic>
      <xdr:nvPicPr>
        <xdr:cNvPr id="153" name="Afbeelding 152">
          <a:extLst>
            <a:ext uri="{FF2B5EF4-FFF2-40B4-BE49-F238E27FC236}">
              <a16:creationId xmlns:a16="http://schemas.microsoft.com/office/drawing/2014/main" xmlns="" id="{8E52989B-083F-A730-4BB6-33DDF91AA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82305525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39</xdr:row>
      <xdr:rowOff>57149</xdr:rowOff>
    </xdr:from>
    <xdr:to>
      <xdr:col>1</xdr:col>
      <xdr:colOff>1200149</xdr:colOff>
      <xdr:row>39</xdr:row>
      <xdr:rowOff>1114424</xdr:rowOff>
    </xdr:to>
    <xdr:pic>
      <xdr:nvPicPr>
        <xdr:cNvPr id="155" name="Afbeelding 154">
          <a:extLst>
            <a:ext uri="{FF2B5EF4-FFF2-40B4-BE49-F238E27FC236}">
              <a16:creationId xmlns:a16="http://schemas.microsoft.com/office/drawing/2014/main" xmlns="" id="{25ABA3D4-589A-3D80-81CD-069F77D35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834199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40</xdr:row>
      <xdr:rowOff>66674</xdr:rowOff>
    </xdr:from>
    <xdr:to>
      <xdr:col>1</xdr:col>
      <xdr:colOff>1123949</xdr:colOff>
      <xdr:row>40</xdr:row>
      <xdr:rowOff>1066799</xdr:rowOff>
    </xdr:to>
    <xdr:pic>
      <xdr:nvPicPr>
        <xdr:cNvPr id="161" name="Afbeelding 160">
          <a:extLst>
            <a:ext uri="{FF2B5EF4-FFF2-40B4-BE49-F238E27FC236}">
              <a16:creationId xmlns:a16="http://schemas.microsoft.com/office/drawing/2014/main" xmlns="" id="{0C748449-9EFF-FACD-E0E2-37E302CDE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" y="86858474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41</xdr:row>
      <xdr:rowOff>76199</xdr:rowOff>
    </xdr:from>
    <xdr:to>
      <xdr:col>1</xdr:col>
      <xdr:colOff>1052069</xdr:colOff>
      <xdr:row>41</xdr:row>
      <xdr:rowOff>942974</xdr:rowOff>
    </xdr:to>
    <xdr:pic>
      <xdr:nvPicPr>
        <xdr:cNvPr id="163" name="Afbeelding 162">
          <a:extLst>
            <a:ext uri="{FF2B5EF4-FFF2-40B4-BE49-F238E27FC236}">
              <a16:creationId xmlns:a16="http://schemas.microsoft.com/office/drawing/2014/main" xmlns="" id="{C75CF4BB-D1F6-6AFC-1E17-1EDC3E32A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" y="88010999"/>
          <a:ext cx="947295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44</xdr:row>
      <xdr:rowOff>38100</xdr:rowOff>
    </xdr:from>
    <xdr:to>
      <xdr:col>1</xdr:col>
      <xdr:colOff>774468</xdr:colOff>
      <xdr:row>44</xdr:row>
      <xdr:rowOff>1076325</xdr:rowOff>
    </xdr:to>
    <xdr:pic>
      <xdr:nvPicPr>
        <xdr:cNvPr id="183" name="Afbeelding 182">
          <a:extLst>
            <a:ext uri="{FF2B5EF4-FFF2-40B4-BE49-F238E27FC236}">
              <a16:creationId xmlns:a16="http://schemas.microsoft.com/office/drawing/2014/main" xmlns="" id="{120FC11D-9093-3D62-ADA8-CDAB74143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99402900"/>
          <a:ext cx="42204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45</xdr:row>
      <xdr:rowOff>57149</xdr:rowOff>
    </xdr:from>
    <xdr:to>
      <xdr:col>1</xdr:col>
      <xdr:colOff>1076908</xdr:colOff>
      <xdr:row>45</xdr:row>
      <xdr:rowOff>1019174</xdr:rowOff>
    </xdr:to>
    <xdr:pic>
      <xdr:nvPicPr>
        <xdr:cNvPr id="187" name="Afbeelding 186">
          <a:extLst>
            <a:ext uri="{FF2B5EF4-FFF2-40B4-BE49-F238E27FC236}">
              <a16:creationId xmlns:a16="http://schemas.microsoft.com/office/drawing/2014/main" xmlns="" id="{41CEDD07-C7B7-7223-4B54-7F9A853B4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01707949"/>
          <a:ext cx="981658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46</xdr:row>
      <xdr:rowOff>76200</xdr:rowOff>
    </xdr:from>
    <xdr:to>
      <xdr:col>1</xdr:col>
      <xdr:colOff>1109879</xdr:colOff>
      <xdr:row>46</xdr:row>
      <xdr:rowOff>1028700</xdr:rowOff>
    </xdr:to>
    <xdr:pic>
      <xdr:nvPicPr>
        <xdr:cNvPr id="189" name="Afbeelding 188">
          <a:extLst>
            <a:ext uri="{FF2B5EF4-FFF2-40B4-BE49-F238E27FC236}">
              <a16:creationId xmlns:a16="http://schemas.microsoft.com/office/drawing/2014/main" xmlns="" id="{D889EC3C-46C2-8861-FE4B-87CB6A224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102870000"/>
          <a:ext cx="967005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47</xdr:row>
      <xdr:rowOff>66674</xdr:rowOff>
    </xdr:from>
    <xdr:to>
      <xdr:col>1</xdr:col>
      <xdr:colOff>962025</xdr:colOff>
      <xdr:row>47</xdr:row>
      <xdr:rowOff>1076705</xdr:rowOff>
    </xdr:to>
    <xdr:pic>
      <xdr:nvPicPr>
        <xdr:cNvPr id="191" name="Afbeelding 190">
          <a:extLst>
            <a:ext uri="{FF2B5EF4-FFF2-40B4-BE49-F238E27FC236}">
              <a16:creationId xmlns:a16="http://schemas.microsoft.com/office/drawing/2014/main" xmlns="" id="{42B769D1-793C-4539-ABFA-47482F89E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04003474"/>
          <a:ext cx="838200" cy="101003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48</xdr:row>
      <xdr:rowOff>38100</xdr:rowOff>
    </xdr:from>
    <xdr:to>
      <xdr:col>1</xdr:col>
      <xdr:colOff>1019175</xdr:colOff>
      <xdr:row>49</xdr:row>
      <xdr:rowOff>3620</xdr:rowOff>
    </xdr:to>
    <xdr:pic>
      <xdr:nvPicPr>
        <xdr:cNvPr id="193" name="Afbeelding 192">
          <a:extLst>
            <a:ext uri="{FF2B5EF4-FFF2-40B4-BE49-F238E27FC236}">
              <a16:creationId xmlns:a16="http://schemas.microsoft.com/office/drawing/2014/main" xmlns="" id="{C0DD5874-2AFF-B13E-A798-E3E3F3723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05117900"/>
          <a:ext cx="876300" cy="110852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50</xdr:row>
      <xdr:rowOff>57150</xdr:rowOff>
    </xdr:from>
    <xdr:to>
      <xdr:col>1</xdr:col>
      <xdr:colOff>704850</xdr:colOff>
      <xdr:row>50</xdr:row>
      <xdr:rowOff>1107710</xdr:rowOff>
    </xdr:to>
    <xdr:pic>
      <xdr:nvPicPr>
        <xdr:cNvPr id="209" name="Afbeelding 208">
          <a:extLst>
            <a:ext uri="{FF2B5EF4-FFF2-40B4-BE49-F238E27FC236}">
              <a16:creationId xmlns:a16="http://schemas.microsoft.com/office/drawing/2014/main" xmlns="" id="{0FDA6F77-3974-6C6C-277E-074BF7FA2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14280950"/>
          <a:ext cx="409575" cy="105056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49</xdr:row>
      <xdr:rowOff>38100</xdr:rowOff>
    </xdr:from>
    <xdr:to>
      <xdr:col>1</xdr:col>
      <xdr:colOff>828675</xdr:colOff>
      <xdr:row>50</xdr:row>
      <xdr:rowOff>238</xdr:rowOff>
    </xdr:to>
    <xdr:pic>
      <xdr:nvPicPr>
        <xdr:cNvPr id="232" name="Afbeelding 231">
          <a:extLst>
            <a:ext uri="{FF2B5EF4-FFF2-40B4-BE49-F238E27FC236}">
              <a16:creationId xmlns:a16="http://schemas.microsoft.com/office/drawing/2014/main" xmlns="" id="{087177E5-11A4-D151-3E3B-E83EAC8B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13118900"/>
          <a:ext cx="485775" cy="1105138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52</xdr:row>
      <xdr:rowOff>66674</xdr:rowOff>
    </xdr:from>
    <xdr:to>
      <xdr:col>1</xdr:col>
      <xdr:colOff>1057274</xdr:colOff>
      <xdr:row>52</xdr:row>
      <xdr:rowOff>990599</xdr:rowOff>
    </xdr:to>
    <xdr:pic>
      <xdr:nvPicPr>
        <xdr:cNvPr id="28" name="Afbeelding 27">
          <a:extLst>
            <a:ext uri="{FF2B5EF4-FFF2-40B4-BE49-F238E27FC236}">
              <a16:creationId xmlns:a16="http://schemas.microsoft.com/office/drawing/2014/main" xmlns="" id="{B0B6BABA-80AE-0AF0-3A51-D81527C44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4" y="132578474"/>
          <a:ext cx="923925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53</xdr:row>
      <xdr:rowOff>57149</xdr:rowOff>
    </xdr:from>
    <xdr:to>
      <xdr:col>1</xdr:col>
      <xdr:colOff>952500</xdr:colOff>
      <xdr:row>53</xdr:row>
      <xdr:rowOff>1089850</xdr:rowOff>
    </xdr:to>
    <xdr:pic>
      <xdr:nvPicPr>
        <xdr:cNvPr id="36" name="Afbeelding 35">
          <a:extLst>
            <a:ext uri="{FF2B5EF4-FFF2-40B4-BE49-F238E27FC236}">
              <a16:creationId xmlns:a16="http://schemas.microsoft.com/office/drawing/2014/main" xmlns="" id="{965B1580-F795-3272-51E4-F891966AB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34854949"/>
          <a:ext cx="742950" cy="1032701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54</xdr:row>
      <xdr:rowOff>38100</xdr:rowOff>
    </xdr:from>
    <xdr:to>
      <xdr:col>1</xdr:col>
      <xdr:colOff>1066800</xdr:colOff>
      <xdr:row>54</xdr:row>
      <xdr:rowOff>1098804</xdr:rowOff>
    </xdr:to>
    <xdr:pic>
      <xdr:nvPicPr>
        <xdr:cNvPr id="44" name="Afbeelding 43">
          <a:extLst>
            <a:ext uri="{FF2B5EF4-FFF2-40B4-BE49-F238E27FC236}">
              <a16:creationId xmlns:a16="http://schemas.microsoft.com/office/drawing/2014/main" xmlns="" id="{45D6F465-8B3C-965F-4600-C4D89E5A3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37121900"/>
          <a:ext cx="914400" cy="106070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55</xdr:row>
      <xdr:rowOff>76200</xdr:rowOff>
    </xdr:from>
    <xdr:to>
      <xdr:col>1</xdr:col>
      <xdr:colOff>923925</xdr:colOff>
      <xdr:row>55</xdr:row>
      <xdr:rowOff>1085850</xdr:rowOff>
    </xdr:to>
    <xdr:pic>
      <xdr:nvPicPr>
        <xdr:cNvPr id="52" name="Afbeelding 51">
          <a:extLst>
            <a:ext uri="{FF2B5EF4-FFF2-40B4-BE49-F238E27FC236}">
              <a16:creationId xmlns:a16="http://schemas.microsoft.com/office/drawing/2014/main" xmlns="" id="{66379FFE-B36A-8866-F05B-7F2BE33EE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39446000"/>
          <a:ext cx="76200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56</xdr:row>
      <xdr:rowOff>95250</xdr:rowOff>
    </xdr:from>
    <xdr:to>
      <xdr:col>1</xdr:col>
      <xdr:colOff>962025</xdr:colOff>
      <xdr:row>56</xdr:row>
      <xdr:rowOff>1075468</xdr:rowOff>
    </xdr:to>
    <xdr:pic>
      <xdr:nvPicPr>
        <xdr:cNvPr id="68" name="Afbeelding 67">
          <a:extLst>
            <a:ext uri="{FF2B5EF4-FFF2-40B4-BE49-F238E27FC236}">
              <a16:creationId xmlns:a16="http://schemas.microsoft.com/office/drawing/2014/main" xmlns="" id="{88EA92E7-A4DB-C033-9B42-937ABEA30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44037050"/>
          <a:ext cx="781050" cy="98021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57</xdr:row>
      <xdr:rowOff>57150</xdr:rowOff>
    </xdr:from>
    <xdr:to>
      <xdr:col>1</xdr:col>
      <xdr:colOff>971550</xdr:colOff>
      <xdr:row>57</xdr:row>
      <xdr:rowOff>1097280</xdr:rowOff>
    </xdr:to>
    <xdr:pic>
      <xdr:nvPicPr>
        <xdr:cNvPr id="88" name="Afbeelding 87">
          <a:extLst>
            <a:ext uri="{FF2B5EF4-FFF2-40B4-BE49-F238E27FC236}">
              <a16:creationId xmlns:a16="http://schemas.microsoft.com/office/drawing/2014/main" xmlns="" id="{78676AA1-2821-B5E1-E02C-4A53E5D39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49713950"/>
          <a:ext cx="762000" cy="104013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58</xdr:row>
      <xdr:rowOff>47624</xdr:rowOff>
    </xdr:from>
    <xdr:to>
      <xdr:col>1</xdr:col>
      <xdr:colOff>962024</xdr:colOff>
      <xdr:row>58</xdr:row>
      <xdr:rowOff>1078515</xdr:rowOff>
    </xdr:to>
    <xdr:pic>
      <xdr:nvPicPr>
        <xdr:cNvPr id="100" name="Afbeelding 99">
          <a:extLst>
            <a:ext uri="{FF2B5EF4-FFF2-40B4-BE49-F238E27FC236}">
              <a16:creationId xmlns:a16="http://schemas.microsoft.com/office/drawing/2014/main" xmlns="" id="{84DF4CE8-6D96-056C-B846-93728C2CC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4" y="153133424"/>
          <a:ext cx="752475" cy="1030891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59</xdr:row>
      <xdr:rowOff>47625</xdr:rowOff>
    </xdr:from>
    <xdr:to>
      <xdr:col>1</xdr:col>
      <xdr:colOff>1038224</xdr:colOff>
      <xdr:row>59</xdr:row>
      <xdr:rowOff>1103043</xdr:rowOff>
    </xdr:to>
    <xdr:pic>
      <xdr:nvPicPr>
        <xdr:cNvPr id="172" name="Afbeelding 171">
          <a:extLst>
            <a:ext uri="{FF2B5EF4-FFF2-40B4-BE49-F238E27FC236}">
              <a16:creationId xmlns:a16="http://schemas.microsoft.com/office/drawing/2014/main" xmlns="" id="{95CA22AB-5E6C-D1D9-F2A0-2396A09EF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4" y="173707425"/>
          <a:ext cx="847725" cy="1055418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60</xdr:row>
      <xdr:rowOff>66675</xdr:rowOff>
    </xdr:from>
    <xdr:to>
      <xdr:col>1</xdr:col>
      <xdr:colOff>866775</xdr:colOff>
      <xdr:row>60</xdr:row>
      <xdr:rowOff>1084707</xdr:rowOff>
    </xdr:to>
    <xdr:pic>
      <xdr:nvPicPr>
        <xdr:cNvPr id="245" name="Afbeelding 244">
          <a:extLst>
            <a:ext uri="{FF2B5EF4-FFF2-40B4-BE49-F238E27FC236}">
              <a16:creationId xmlns:a16="http://schemas.microsoft.com/office/drawing/2014/main" xmlns="" id="{49278B5E-09AD-222D-157E-917974C1B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197729475"/>
          <a:ext cx="609600" cy="1018032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61</xdr:row>
      <xdr:rowOff>47624</xdr:rowOff>
    </xdr:from>
    <xdr:to>
      <xdr:col>1</xdr:col>
      <xdr:colOff>1038225</xdr:colOff>
      <xdr:row>61</xdr:row>
      <xdr:rowOff>1020603</xdr:rowOff>
    </xdr:to>
    <xdr:pic>
      <xdr:nvPicPr>
        <xdr:cNvPr id="253" name="Afbeelding 252">
          <a:extLst>
            <a:ext uri="{FF2B5EF4-FFF2-40B4-BE49-F238E27FC236}">
              <a16:creationId xmlns:a16="http://schemas.microsoft.com/office/drawing/2014/main" xmlns="" id="{B1B78CBC-FAA3-82B2-9876-D70706ED0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02282424"/>
          <a:ext cx="857250" cy="972979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219074</xdr:colOff>
      <xdr:row>62</xdr:row>
      <xdr:rowOff>66674</xdr:rowOff>
    </xdr:from>
    <xdr:to>
      <xdr:col>1</xdr:col>
      <xdr:colOff>1085849</xdr:colOff>
      <xdr:row>62</xdr:row>
      <xdr:rowOff>1137141</xdr:rowOff>
    </xdr:to>
    <xdr:pic>
      <xdr:nvPicPr>
        <xdr:cNvPr id="255" name="Afbeelding 254">
          <a:extLst>
            <a:ext uri="{FF2B5EF4-FFF2-40B4-BE49-F238E27FC236}">
              <a16:creationId xmlns:a16="http://schemas.microsoft.com/office/drawing/2014/main" xmlns="" id="{68843C55-77F3-A655-E9E8-C8E8D2BF0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49" y="203444474"/>
          <a:ext cx="866775" cy="1070467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63</xdr:row>
      <xdr:rowOff>28574</xdr:rowOff>
    </xdr:from>
    <xdr:to>
      <xdr:col>1</xdr:col>
      <xdr:colOff>971549</xdr:colOff>
      <xdr:row>63</xdr:row>
      <xdr:rowOff>1085135</xdr:rowOff>
    </xdr:to>
    <xdr:pic>
      <xdr:nvPicPr>
        <xdr:cNvPr id="261" name="Afbeelding 260">
          <a:extLst>
            <a:ext uri="{FF2B5EF4-FFF2-40B4-BE49-F238E27FC236}">
              <a16:creationId xmlns:a16="http://schemas.microsoft.com/office/drawing/2014/main" xmlns="" id="{8A84DD4A-E2E6-2E2C-BE79-64AE9680D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206835374"/>
          <a:ext cx="809625" cy="105656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64</xdr:row>
      <xdr:rowOff>47624</xdr:rowOff>
    </xdr:from>
    <xdr:to>
      <xdr:col>1</xdr:col>
      <xdr:colOff>876299</xdr:colOff>
      <xdr:row>64</xdr:row>
      <xdr:rowOff>1051321</xdr:rowOff>
    </xdr:to>
    <xdr:pic>
      <xdr:nvPicPr>
        <xdr:cNvPr id="295" name="Afbeelding 294">
          <a:extLst>
            <a:ext uri="{FF2B5EF4-FFF2-40B4-BE49-F238E27FC236}">
              <a16:creationId xmlns:a16="http://schemas.microsoft.com/office/drawing/2014/main" xmlns="" id="{9D6FEE30-0E92-045B-CBE3-5A7BB1664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226285424"/>
          <a:ext cx="714375" cy="1003697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66</xdr:row>
      <xdr:rowOff>57150</xdr:rowOff>
    </xdr:from>
    <xdr:to>
      <xdr:col>1</xdr:col>
      <xdr:colOff>857250</xdr:colOff>
      <xdr:row>66</xdr:row>
      <xdr:rowOff>1093470</xdr:rowOff>
    </xdr:to>
    <xdr:pic>
      <xdr:nvPicPr>
        <xdr:cNvPr id="305" name="Afbeelding 304">
          <a:extLst>
            <a:ext uri="{FF2B5EF4-FFF2-40B4-BE49-F238E27FC236}">
              <a16:creationId xmlns:a16="http://schemas.microsoft.com/office/drawing/2014/main" xmlns="" id="{7EEB2341-0983-F8C6-B1E3-6071A7C70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237724950"/>
          <a:ext cx="609600" cy="103632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67</xdr:row>
      <xdr:rowOff>66675</xdr:rowOff>
    </xdr:from>
    <xdr:to>
      <xdr:col>1</xdr:col>
      <xdr:colOff>819150</xdr:colOff>
      <xdr:row>67</xdr:row>
      <xdr:rowOff>1035939</xdr:rowOff>
    </xdr:to>
    <xdr:pic>
      <xdr:nvPicPr>
        <xdr:cNvPr id="309" name="Afbeelding 308">
          <a:extLst>
            <a:ext uri="{FF2B5EF4-FFF2-40B4-BE49-F238E27FC236}">
              <a16:creationId xmlns:a16="http://schemas.microsoft.com/office/drawing/2014/main" xmlns="" id="{45532806-93ED-DE0F-3C04-E16E13251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40020475"/>
          <a:ext cx="609600" cy="96926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68</xdr:row>
      <xdr:rowOff>47624</xdr:rowOff>
    </xdr:from>
    <xdr:to>
      <xdr:col>1</xdr:col>
      <xdr:colOff>971549</xdr:colOff>
      <xdr:row>68</xdr:row>
      <xdr:rowOff>1116329</xdr:rowOff>
    </xdr:to>
    <xdr:pic>
      <xdr:nvPicPr>
        <xdr:cNvPr id="311" name="Afbeelding 310">
          <a:extLst>
            <a:ext uri="{FF2B5EF4-FFF2-40B4-BE49-F238E27FC236}">
              <a16:creationId xmlns:a16="http://schemas.microsoft.com/office/drawing/2014/main" xmlns="" id="{296FF6C7-7238-EEAC-214E-5C19C40ED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241144424"/>
          <a:ext cx="809625" cy="106870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69</xdr:row>
      <xdr:rowOff>76199</xdr:rowOff>
    </xdr:from>
    <xdr:to>
      <xdr:col>1</xdr:col>
      <xdr:colOff>933450</xdr:colOff>
      <xdr:row>69</xdr:row>
      <xdr:rowOff>1079848</xdr:rowOff>
    </xdr:to>
    <xdr:pic>
      <xdr:nvPicPr>
        <xdr:cNvPr id="315" name="Afbeelding 314">
          <a:extLst>
            <a:ext uri="{FF2B5EF4-FFF2-40B4-BE49-F238E27FC236}">
              <a16:creationId xmlns:a16="http://schemas.microsoft.com/office/drawing/2014/main" xmlns="" id="{89F07905-3738-B181-4B07-8DE1F3BBF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43458999"/>
          <a:ext cx="781050" cy="1003649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70</xdr:row>
      <xdr:rowOff>57149</xdr:rowOff>
    </xdr:from>
    <xdr:to>
      <xdr:col>1</xdr:col>
      <xdr:colOff>1017238</xdr:colOff>
      <xdr:row>70</xdr:row>
      <xdr:rowOff>1076324</xdr:rowOff>
    </xdr:to>
    <xdr:pic>
      <xdr:nvPicPr>
        <xdr:cNvPr id="317" name="Afbeelding 316">
          <a:extLst>
            <a:ext uri="{FF2B5EF4-FFF2-40B4-BE49-F238E27FC236}">
              <a16:creationId xmlns:a16="http://schemas.microsoft.com/office/drawing/2014/main" xmlns="" id="{2B9A8546-E139-82F1-7CC5-4D95587D3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44582949"/>
          <a:ext cx="845788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71</xdr:row>
      <xdr:rowOff>57149</xdr:rowOff>
    </xdr:from>
    <xdr:to>
      <xdr:col>1</xdr:col>
      <xdr:colOff>1019174</xdr:colOff>
      <xdr:row>71</xdr:row>
      <xdr:rowOff>1129902</xdr:rowOff>
    </xdr:to>
    <xdr:pic>
      <xdr:nvPicPr>
        <xdr:cNvPr id="339" name="Afbeelding 338">
          <a:extLst>
            <a:ext uri="{FF2B5EF4-FFF2-40B4-BE49-F238E27FC236}">
              <a16:creationId xmlns:a16="http://schemas.microsoft.com/office/drawing/2014/main" xmlns="" id="{260AE4EE-6315-68D9-0F2A-7B43526BE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4" y="257155949"/>
          <a:ext cx="809625" cy="1072753"/>
        </a:xfrm>
        <a:prstGeom prst="rect">
          <a:avLst/>
        </a:prstGeom>
      </xdr:spPr>
    </xdr:pic>
    <xdr:clientData/>
  </xdr:twoCellAnchor>
  <xdr:twoCellAnchor editAs="oneCell">
    <xdr:from>
      <xdr:col>1</xdr:col>
      <xdr:colOff>171449</xdr:colOff>
      <xdr:row>72</xdr:row>
      <xdr:rowOff>57150</xdr:rowOff>
    </xdr:from>
    <xdr:to>
      <xdr:col>1</xdr:col>
      <xdr:colOff>923924</xdr:colOff>
      <xdr:row>72</xdr:row>
      <xdr:rowOff>1095566</xdr:rowOff>
    </xdr:to>
    <xdr:pic>
      <xdr:nvPicPr>
        <xdr:cNvPr id="345" name="Afbeelding 344">
          <a:extLst>
            <a:ext uri="{FF2B5EF4-FFF2-40B4-BE49-F238E27FC236}">
              <a16:creationId xmlns:a16="http://schemas.microsoft.com/office/drawing/2014/main" xmlns="" id="{655A4781-0B9A-5994-D8FA-CCA213174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260584950"/>
          <a:ext cx="752475" cy="103841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73</xdr:row>
      <xdr:rowOff>47625</xdr:rowOff>
    </xdr:from>
    <xdr:to>
      <xdr:col>1</xdr:col>
      <xdr:colOff>790575</xdr:colOff>
      <xdr:row>73</xdr:row>
      <xdr:rowOff>1024891</xdr:rowOff>
    </xdr:to>
    <xdr:pic>
      <xdr:nvPicPr>
        <xdr:cNvPr id="357" name="Afbeelding 356">
          <a:extLst>
            <a:ext uri="{FF2B5EF4-FFF2-40B4-BE49-F238E27FC236}">
              <a16:creationId xmlns:a16="http://schemas.microsoft.com/office/drawing/2014/main" xmlns="" id="{714D31F7-9F0F-2DF4-F271-5BCF1C421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267433425"/>
          <a:ext cx="542925" cy="977266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74</xdr:row>
      <xdr:rowOff>57150</xdr:rowOff>
    </xdr:from>
    <xdr:to>
      <xdr:col>1</xdr:col>
      <xdr:colOff>846914</xdr:colOff>
      <xdr:row>74</xdr:row>
      <xdr:rowOff>1076325</xdr:rowOff>
    </xdr:to>
    <xdr:pic>
      <xdr:nvPicPr>
        <xdr:cNvPr id="361" name="Afbeelding 360">
          <a:extLst>
            <a:ext uri="{FF2B5EF4-FFF2-40B4-BE49-F238E27FC236}">
              <a16:creationId xmlns:a16="http://schemas.microsoft.com/office/drawing/2014/main" xmlns="" id="{191C29F5-19C0-D0BB-0B51-FB7CB8B4E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269728950"/>
          <a:ext cx="542114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75</xdr:row>
      <xdr:rowOff>19050</xdr:rowOff>
    </xdr:from>
    <xdr:to>
      <xdr:col>1</xdr:col>
      <xdr:colOff>904875</xdr:colOff>
      <xdr:row>75</xdr:row>
      <xdr:rowOff>1101090</xdr:rowOff>
    </xdr:to>
    <xdr:pic>
      <xdr:nvPicPr>
        <xdr:cNvPr id="367" name="Afbeelding 366">
          <a:extLst>
            <a:ext uri="{FF2B5EF4-FFF2-40B4-BE49-F238E27FC236}">
              <a16:creationId xmlns:a16="http://schemas.microsoft.com/office/drawing/2014/main" xmlns="" id="{9946796E-F34F-F164-4CBC-138B575D7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273119850"/>
          <a:ext cx="609600" cy="108204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76</xdr:row>
      <xdr:rowOff>38100</xdr:rowOff>
    </xdr:from>
    <xdr:to>
      <xdr:col>1</xdr:col>
      <xdr:colOff>750807</xdr:colOff>
      <xdr:row>76</xdr:row>
      <xdr:rowOff>1076325</xdr:rowOff>
    </xdr:to>
    <xdr:pic>
      <xdr:nvPicPr>
        <xdr:cNvPr id="375" name="Afbeelding 374">
          <a:extLst>
            <a:ext uri="{FF2B5EF4-FFF2-40B4-BE49-F238E27FC236}">
              <a16:creationId xmlns:a16="http://schemas.microsoft.com/office/drawing/2014/main" xmlns="" id="{3A9A4663-E408-1411-0251-AB535CD09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277710900"/>
          <a:ext cx="550782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78</xdr:row>
      <xdr:rowOff>47625</xdr:rowOff>
    </xdr:from>
    <xdr:to>
      <xdr:col>1</xdr:col>
      <xdr:colOff>942974</xdr:colOff>
      <xdr:row>78</xdr:row>
      <xdr:rowOff>1075849</xdr:rowOff>
    </xdr:to>
    <xdr:pic>
      <xdr:nvPicPr>
        <xdr:cNvPr id="379" name="Afbeelding 378">
          <a:extLst>
            <a:ext uri="{FF2B5EF4-FFF2-40B4-BE49-F238E27FC236}">
              <a16:creationId xmlns:a16="http://schemas.microsoft.com/office/drawing/2014/main" xmlns="" id="{A496FCBA-52AA-FB55-7C7B-C2B9D3110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4" y="280006425"/>
          <a:ext cx="809625" cy="102822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79</xdr:row>
      <xdr:rowOff>76200</xdr:rowOff>
    </xdr:from>
    <xdr:to>
      <xdr:col>1</xdr:col>
      <xdr:colOff>942975</xdr:colOff>
      <xdr:row>79</xdr:row>
      <xdr:rowOff>1128332</xdr:rowOff>
    </xdr:to>
    <xdr:pic>
      <xdr:nvPicPr>
        <xdr:cNvPr id="387" name="Afbeelding 386">
          <a:extLst>
            <a:ext uri="{FF2B5EF4-FFF2-40B4-BE49-F238E27FC236}">
              <a16:creationId xmlns:a16="http://schemas.microsoft.com/office/drawing/2014/main" xmlns="" id="{E4AD921C-8A6B-4793-BA9F-14F1B9A77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84607000"/>
          <a:ext cx="800100" cy="105213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82</xdr:row>
      <xdr:rowOff>85725</xdr:rowOff>
    </xdr:from>
    <xdr:to>
      <xdr:col>1</xdr:col>
      <xdr:colOff>950713</xdr:colOff>
      <xdr:row>82</xdr:row>
      <xdr:rowOff>1095375</xdr:rowOff>
    </xdr:to>
    <xdr:pic>
      <xdr:nvPicPr>
        <xdr:cNvPr id="391" name="Afbeelding 390">
          <a:extLst>
            <a:ext uri="{FF2B5EF4-FFF2-40B4-BE49-F238E27FC236}">
              <a16:creationId xmlns:a16="http://schemas.microsoft.com/office/drawing/2014/main" xmlns="" id="{11640025-A3BD-511B-A665-880728B7F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286902525"/>
          <a:ext cx="788789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83</xdr:row>
      <xdr:rowOff>9525</xdr:rowOff>
    </xdr:from>
    <xdr:to>
      <xdr:col>1</xdr:col>
      <xdr:colOff>866775</xdr:colOff>
      <xdr:row>83</xdr:row>
      <xdr:rowOff>1055370</xdr:rowOff>
    </xdr:to>
    <xdr:pic>
      <xdr:nvPicPr>
        <xdr:cNvPr id="397" name="Afbeelding 396">
          <a:extLst>
            <a:ext uri="{FF2B5EF4-FFF2-40B4-BE49-F238E27FC236}">
              <a16:creationId xmlns:a16="http://schemas.microsoft.com/office/drawing/2014/main" xmlns="" id="{8613706A-479C-73BA-9DE5-29A2F5040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90255325"/>
          <a:ext cx="581025" cy="1045845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84</xdr:row>
      <xdr:rowOff>76200</xdr:rowOff>
    </xdr:from>
    <xdr:to>
      <xdr:col>1</xdr:col>
      <xdr:colOff>885825</xdr:colOff>
      <xdr:row>84</xdr:row>
      <xdr:rowOff>1060704</xdr:rowOff>
    </xdr:to>
    <xdr:pic>
      <xdr:nvPicPr>
        <xdr:cNvPr id="399" name="Afbeelding 398">
          <a:extLst>
            <a:ext uri="{FF2B5EF4-FFF2-40B4-BE49-F238E27FC236}">
              <a16:creationId xmlns:a16="http://schemas.microsoft.com/office/drawing/2014/main" xmlns="" id="{21B219C8-2A98-313A-9668-1E4ED21DD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291465000"/>
          <a:ext cx="609600" cy="984504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85</xdr:row>
      <xdr:rowOff>76200</xdr:rowOff>
    </xdr:from>
    <xdr:to>
      <xdr:col>1</xdr:col>
      <xdr:colOff>838200</xdr:colOff>
      <xdr:row>85</xdr:row>
      <xdr:rowOff>1045464</xdr:rowOff>
    </xdr:to>
    <xdr:pic>
      <xdr:nvPicPr>
        <xdr:cNvPr id="401" name="Afbeelding 400">
          <a:extLst>
            <a:ext uri="{FF2B5EF4-FFF2-40B4-BE49-F238E27FC236}">
              <a16:creationId xmlns:a16="http://schemas.microsoft.com/office/drawing/2014/main" xmlns="" id="{FBA05409-D231-ADD6-A926-727C1B85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92608000"/>
          <a:ext cx="609600" cy="96926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86</xdr:row>
      <xdr:rowOff>38100</xdr:rowOff>
    </xdr:from>
    <xdr:to>
      <xdr:col>1</xdr:col>
      <xdr:colOff>876300</xdr:colOff>
      <xdr:row>86</xdr:row>
      <xdr:rowOff>1034796</xdr:rowOff>
    </xdr:to>
    <xdr:pic>
      <xdr:nvPicPr>
        <xdr:cNvPr id="405" name="Afbeelding 404">
          <a:extLst>
            <a:ext uri="{FF2B5EF4-FFF2-40B4-BE49-F238E27FC236}">
              <a16:creationId xmlns:a16="http://schemas.microsoft.com/office/drawing/2014/main" xmlns="" id="{E8E5ABBC-57B4-CB5E-091E-9EFBEE490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94855900"/>
          <a:ext cx="609600" cy="996696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88</xdr:row>
      <xdr:rowOff>76200</xdr:rowOff>
    </xdr:from>
    <xdr:to>
      <xdr:col>1</xdr:col>
      <xdr:colOff>819150</xdr:colOff>
      <xdr:row>88</xdr:row>
      <xdr:rowOff>1056846</xdr:rowOff>
    </xdr:to>
    <xdr:pic>
      <xdr:nvPicPr>
        <xdr:cNvPr id="413" name="Afbeelding 412">
          <a:extLst>
            <a:ext uri="{FF2B5EF4-FFF2-40B4-BE49-F238E27FC236}">
              <a16:creationId xmlns:a16="http://schemas.microsoft.com/office/drawing/2014/main" xmlns="" id="{3F72D9BE-F4EE-E9F9-7829-9E7B2E75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99466000"/>
          <a:ext cx="561975" cy="980646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89</xdr:row>
      <xdr:rowOff>66675</xdr:rowOff>
    </xdr:from>
    <xdr:to>
      <xdr:col>1</xdr:col>
      <xdr:colOff>819150</xdr:colOff>
      <xdr:row>89</xdr:row>
      <xdr:rowOff>1075563</xdr:rowOff>
    </xdr:to>
    <xdr:pic>
      <xdr:nvPicPr>
        <xdr:cNvPr id="415" name="Afbeelding 414">
          <a:extLst>
            <a:ext uri="{FF2B5EF4-FFF2-40B4-BE49-F238E27FC236}">
              <a16:creationId xmlns:a16="http://schemas.microsoft.com/office/drawing/2014/main" xmlns="" id="{511F5A28-2180-AF89-4FDD-B8A1E753A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300599475"/>
          <a:ext cx="609600" cy="1008888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90</xdr:row>
      <xdr:rowOff>76199</xdr:rowOff>
    </xdr:from>
    <xdr:to>
      <xdr:col>1</xdr:col>
      <xdr:colOff>1066799</xdr:colOff>
      <xdr:row>90</xdr:row>
      <xdr:rowOff>1112614</xdr:rowOff>
    </xdr:to>
    <xdr:pic>
      <xdr:nvPicPr>
        <xdr:cNvPr id="423" name="Afbeelding 422">
          <a:extLst>
            <a:ext uri="{FF2B5EF4-FFF2-40B4-BE49-F238E27FC236}">
              <a16:creationId xmlns:a16="http://schemas.microsoft.com/office/drawing/2014/main" xmlns="" id="{194CDF73-A840-DE4F-FF02-BF886D326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305180999"/>
          <a:ext cx="885825" cy="103641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91</xdr:row>
      <xdr:rowOff>28574</xdr:rowOff>
    </xdr:from>
    <xdr:to>
      <xdr:col>1</xdr:col>
      <xdr:colOff>1038225</xdr:colOff>
      <xdr:row>91</xdr:row>
      <xdr:rowOff>1040701</xdr:rowOff>
    </xdr:to>
    <xdr:pic>
      <xdr:nvPicPr>
        <xdr:cNvPr id="429" name="Afbeelding 428">
          <a:extLst>
            <a:ext uri="{FF2B5EF4-FFF2-40B4-BE49-F238E27FC236}">
              <a16:creationId xmlns:a16="http://schemas.microsoft.com/office/drawing/2014/main" xmlns="" id="{8FB75AE8-9B9B-81E9-A57C-70E719A96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08562374"/>
          <a:ext cx="876300" cy="101212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92</xdr:row>
      <xdr:rowOff>57150</xdr:rowOff>
    </xdr:from>
    <xdr:to>
      <xdr:col>1</xdr:col>
      <xdr:colOff>1152525</xdr:colOff>
      <xdr:row>92</xdr:row>
      <xdr:rowOff>1112234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xmlns="" id="{A5E1577C-E2AF-C549-EF8F-50B6A1A07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15448950"/>
          <a:ext cx="1009650" cy="105508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93</xdr:row>
      <xdr:rowOff>76200</xdr:rowOff>
    </xdr:from>
    <xdr:to>
      <xdr:col>1</xdr:col>
      <xdr:colOff>1083413</xdr:colOff>
      <xdr:row>93</xdr:row>
      <xdr:rowOff>1066800</xdr:rowOff>
    </xdr:to>
    <xdr:pic>
      <xdr:nvPicPr>
        <xdr:cNvPr id="34" name="Afbeelding 33">
          <a:extLst>
            <a:ext uri="{FF2B5EF4-FFF2-40B4-BE49-F238E27FC236}">
              <a16:creationId xmlns:a16="http://schemas.microsoft.com/office/drawing/2014/main" xmlns="" id="{C3CB7EEC-E645-37C8-2F3C-2A4975090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16611000"/>
          <a:ext cx="921488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94</xdr:row>
      <xdr:rowOff>57149</xdr:rowOff>
    </xdr:from>
    <xdr:to>
      <xdr:col>1</xdr:col>
      <xdr:colOff>895350</xdr:colOff>
      <xdr:row>94</xdr:row>
      <xdr:rowOff>1114234</xdr:rowOff>
    </xdr:to>
    <xdr:pic>
      <xdr:nvPicPr>
        <xdr:cNvPr id="98" name="Afbeelding 97">
          <a:extLst>
            <a:ext uri="{FF2B5EF4-FFF2-40B4-BE49-F238E27FC236}">
              <a16:creationId xmlns:a16="http://schemas.microsoft.com/office/drawing/2014/main" xmlns="" id="{77B768DE-815A-4BAB-65C3-AD3862854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325735949"/>
          <a:ext cx="590550" cy="105708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95</xdr:row>
      <xdr:rowOff>47625</xdr:rowOff>
    </xdr:from>
    <xdr:to>
      <xdr:col>1</xdr:col>
      <xdr:colOff>1047750</xdr:colOff>
      <xdr:row>95</xdr:row>
      <xdr:rowOff>1094613</xdr:rowOff>
    </xdr:to>
    <xdr:pic>
      <xdr:nvPicPr>
        <xdr:cNvPr id="122" name="Afbeelding 121">
          <a:extLst>
            <a:ext uri="{FF2B5EF4-FFF2-40B4-BE49-F238E27FC236}">
              <a16:creationId xmlns:a16="http://schemas.microsoft.com/office/drawing/2014/main" xmlns="" id="{9D2F6AF4-95E4-54D7-06CB-0488BFC00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329155425"/>
          <a:ext cx="914400" cy="1046988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200024</xdr:colOff>
      <xdr:row>96</xdr:row>
      <xdr:rowOff>47625</xdr:rowOff>
    </xdr:from>
    <xdr:to>
      <xdr:col>1</xdr:col>
      <xdr:colOff>1066799</xdr:colOff>
      <xdr:row>96</xdr:row>
      <xdr:rowOff>1079087</xdr:rowOff>
    </xdr:to>
    <xdr:pic>
      <xdr:nvPicPr>
        <xdr:cNvPr id="154" name="Afbeelding 153">
          <a:extLst>
            <a:ext uri="{FF2B5EF4-FFF2-40B4-BE49-F238E27FC236}">
              <a16:creationId xmlns:a16="http://schemas.microsoft.com/office/drawing/2014/main" xmlns="" id="{A11330AC-4B43-2E9C-21B8-FA7B8A664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899" y="333727425"/>
          <a:ext cx="866775" cy="103146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97</xdr:row>
      <xdr:rowOff>28574</xdr:rowOff>
    </xdr:from>
    <xdr:to>
      <xdr:col>1</xdr:col>
      <xdr:colOff>871904</xdr:colOff>
      <xdr:row>97</xdr:row>
      <xdr:rowOff>1038225</xdr:rowOff>
    </xdr:to>
    <xdr:pic>
      <xdr:nvPicPr>
        <xdr:cNvPr id="186" name="Afbeelding 185">
          <a:extLst>
            <a:ext uri="{FF2B5EF4-FFF2-40B4-BE49-F238E27FC236}">
              <a16:creationId xmlns:a16="http://schemas.microsoft.com/office/drawing/2014/main" xmlns="" id="{E4B74B91-5026-CCE9-80DD-0290CF21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38280374"/>
          <a:ext cx="776654" cy="1009651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98</xdr:row>
      <xdr:rowOff>38099</xdr:rowOff>
    </xdr:from>
    <xdr:to>
      <xdr:col>1</xdr:col>
      <xdr:colOff>971549</xdr:colOff>
      <xdr:row>98</xdr:row>
      <xdr:rowOff>1053988</xdr:rowOff>
    </xdr:to>
    <xdr:pic>
      <xdr:nvPicPr>
        <xdr:cNvPr id="194" name="Afbeelding 193">
          <a:extLst>
            <a:ext uri="{FF2B5EF4-FFF2-40B4-BE49-F238E27FC236}">
              <a16:creationId xmlns:a16="http://schemas.microsoft.com/office/drawing/2014/main" xmlns="" id="{26C4C80E-3DEA-C71E-C1B2-E5CC5BC3C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339432899"/>
          <a:ext cx="790575" cy="1015889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100</xdr:row>
      <xdr:rowOff>76199</xdr:rowOff>
    </xdr:from>
    <xdr:to>
      <xdr:col>1</xdr:col>
      <xdr:colOff>1095374</xdr:colOff>
      <xdr:row>100</xdr:row>
      <xdr:rowOff>1076324</xdr:rowOff>
    </xdr:to>
    <xdr:pic>
      <xdr:nvPicPr>
        <xdr:cNvPr id="216" name="Afbeelding 215">
          <a:extLst>
            <a:ext uri="{FF2B5EF4-FFF2-40B4-BE49-F238E27FC236}">
              <a16:creationId xmlns:a16="http://schemas.microsoft.com/office/drawing/2014/main" xmlns="" id="{422D830A-F7F3-454B-5D51-03B555678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342899999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110</xdr:row>
      <xdr:rowOff>85725</xdr:rowOff>
    </xdr:from>
    <xdr:to>
      <xdr:col>1</xdr:col>
      <xdr:colOff>923925</xdr:colOff>
      <xdr:row>110</xdr:row>
      <xdr:rowOff>1077849</xdr:rowOff>
    </xdr:to>
    <xdr:pic>
      <xdr:nvPicPr>
        <xdr:cNvPr id="288" name="Afbeelding 287">
          <a:extLst>
            <a:ext uri="{FF2B5EF4-FFF2-40B4-BE49-F238E27FC236}">
              <a16:creationId xmlns:a16="http://schemas.microsoft.com/office/drawing/2014/main" xmlns="" id="{525C27D2-248B-2095-2902-782475640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82914525"/>
          <a:ext cx="800100" cy="99212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108</xdr:row>
      <xdr:rowOff>114299</xdr:rowOff>
    </xdr:from>
    <xdr:to>
      <xdr:col>1</xdr:col>
      <xdr:colOff>1038225</xdr:colOff>
      <xdr:row>108</xdr:row>
      <xdr:rowOff>1072324</xdr:rowOff>
    </xdr:to>
    <xdr:pic>
      <xdr:nvPicPr>
        <xdr:cNvPr id="296" name="Afbeelding 295">
          <a:extLst>
            <a:ext uri="{FF2B5EF4-FFF2-40B4-BE49-F238E27FC236}">
              <a16:creationId xmlns:a16="http://schemas.microsoft.com/office/drawing/2014/main" xmlns="" id="{EBCD215C-11D0-16C8-172B-76B403C24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78371099"/>
          <a:ext cx="895350" cy="9580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109</xdr:row>
      <xdr:rowOff>66674</xdr:rowOff>
    </xdr:from>
    <xdr:to>
      <xdr:col>1</xdr:col>
      <xdr:colOff>1057274</xdr:colOff>
      <xdr:row>109</xdr:row>
      <xdr:rowOff>1028699</xdr:rowOff>
    </xdr:to>
    <xdr:pic>
      <xdr:nvPicPr>
        <xdr:cNvPr id="300" name="Afbeelding 299">
          <a:extLst>
            <a:ext uri="{FF2B5EF4-FFF2-40B4-BE49-F238E27FC236}">
              <a16:creationId xmlns:a16="http://schemas.microsoft.com/office/drawing/2014/main" xmlns="" id="{2B20F0CB-7CF8-9354-BE10-92B51E204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379466474"/>
          <a:ext cx="962025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106</xdr:row>
      <xdr:rowOff>85725</xdr:rowOff>
    </xdr:from>
    <xdr:to>
      <xdr:col>1</xdr:col>
      <xdr:colOff>1066800</xdr:colOff>
      <xdr:row>106</xdr:row>
      <xdr:rowOff>1038225</xdr:rowOff>
    </xdr:to>
    <xdr:pic>
      <xdr:nvPicPr>
        <xdr:cNvPr id="324" name="Afbeelding 323">
          <a:extLst>
            <a:ext uri="{FF2B5EF4-FFF2-40B4-BE49-F238E27FC236}">
              <a16:creationId xmlns:a16="http://schemas.microsoft.com/office/drawing/2014/main" xmlns="" id="{9921CBD6-2584-7147-2517-84654E6C9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37491352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107</xdr:row>
      <xdr:rowOff>66674</xdr:rowOff>
    </xdr:from>
    <xdr:to>
      <xdr:col>1</xdr:col>
      <xdr:colOff>979100</xdr:colOff>
      <xdr:row>107</xdr:row>
      <xdr:rowOff>1047749</xdr:rowOff>
    </xdr:to>
    <xdr:pic>
      <xdr:nvPicPr>
        <xdr:cNvPr id="328" name="Afbeelding 327">
          <a:extLst>
            <a:ext uri="{FF2B5EF4-FFF2-40B4-BE49-F238E27FC236}">
              <a16:creationId xmlns:a16="http://schemas.microsoft.com/office/drawing/2014/main" xmlns="" id="{BE7C9453-5A83-8137-D9D3-A8D967EB4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376037474"/>
          <a:ext cx="883851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105</xdr:row>
      <xdr:rowOff>28575</xdr:rowOff>
    </xdr:from>
    <xdr:to>
      <xdr:col>1</xdr:col>
      <xdr:colOff>1000124</xdr:colOff>
      <xdr:row>105</xdr:row>
      <xdr:rowOff>1081707</xdr:rowOff>
    </xdr:to>
    <xdr:pic>
      <xdr:nvPicPr>
        <xdr:cNvPr id="332" name="Afbeelding 331">
          <a:extLst>
            <a:ext uri="{FF2B5EF4-FFF2-40B4-BE49-F238E27FC236}">
              <a16:creationId xmlns:a16="http://schemas.microsoft.com/office/drawing/2014/main" xmlns="" id="{25BB09AD-672F-DCF0-F376-80F89ACCB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4" y="365712375"/>
          <a:ext cx="866775" cy="105313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104</xdr:row>
      <xdr:rowOff>19049</xdr:rowOff>
    </xdr:from>
    <xdr:to>
      <xdr:col>1</xdr:col>
      <xdr:colOff>1028699</xdr:colOff>
      <xdr:row>104</xdr:row>
      <xdr:rowOff>1141094</xdr:rowOff>
    </xdr:to>
    <xdr:pic>
      <xdr:nvPicPr>
        <xdr:cNvPr id="360" name="Afbeelding 359">
          <a:extLst>
            <a:ext uri="{FF2B5EF4-FFF2-40B4-BE49-F238E27FC236}">
              <a16:creationId xmlns:a16="http://schemas.microsoft.com/office/drawing/2014/main" xmlns="" id="{576B1F33-12F9-D024-C2D5-4200D4CDA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" y="361130849"/>
          <a:ext cx="904875" cy="112204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171449</xdr:colOff>
      <xdr:row>102</xdr:row>
      <xdr:rowOff>85725</xdr:rowOff>
    </xdr:from>
    <xdr:to>
      <xdr:col>1</xdr:col>
      <xdr:colOff>1019174</xdr:colOff>
      <xdr:row>102</xdr:row>
      <xdr:rowOff>1128427</xdr:rowOff>
    </xdr:to>
    <xdr:pic>
      <xdr:nvPicPr>
        <xdr:cNvPr id="392" name="Afbeelding 391">
          <a:extLst>
            <a:ext uri="{FF2B5EF4-FFF2-40B4-BE49-F238E27FC236}">
              <a16:creationId xmlns:a16="http://schemas.microsoft.com/office/drawing/2014/main" xmlns="" id="{4A3B273A-2F4B-3782-2178-66374ED22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348624525"/>
          <a:ext cx="847725" cy="1042702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103</xdr:row>
      <xdr:rowOff>47624</xdr:rowOff>
    </xdr:from>
    <xdr:to>
      <xdr:col>1</xdr:col>
      <xdr:colOff>1047749</xdr:colOff>
      <xdr:row>103</xdr:row>
      <xdr:rowOff>1118091</xdr:rowOff>
    </xdr:to>
    <xdr:pic>
      <xdr:nvPicPr>
        <xdr:cNvPr id="396" name="Afbeelding 395">
          <a:extLst>
            <a:ext uri="{FF2B5EF4-FFF2-40B4-BE49-F238E27FC236}">
              <a16:creationId xmlns:a16="http://schemas.microsoft.com/office/drawing/2014/main" xmlns="" id="{0620057A-9A92-193E-9ECC-F4F2E93D6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349729424"/>
          <a:ext cx="866775" cy="1070467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101</xdr:row>
      <xdr:rowOff>95250</xdr:rowOff>
    </xdr:from>
    <xdr:to>
      <xdr:col>1</xdr:col>
      <xdr:colOff>1028700</xdr:colOff>
      <xdr:row>101</xdr:row>
      <xdr:rowOff>1055942</xdr:rowOff>
    </xdr:to>
    <xdr:pic>
      <xdr:nvPicPr>
        <xdr:cNvPr id="420" name="Afbeelding 419">
          <a:extLst>
            <a:ext uri="{FF2B5EF4-FFF2-40B4-BE49-F238E27FC236}">
              <a16:creationId xmlns:a16="http://schemas.microsoft.com/office/drawing/2014/main" xmlns="" id="{28CB4B17-BA6F-FF1F-CA07-5D7E6C265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347491050"/>
          <a:ext cx="781050" cy="96069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80</xdr:row>
      <xdr:rowOff>114299</xdr:rowOff>
    </xdr:from>
    <xdr:to>
      <xdr:col>1</xdr:col>
      <xdr:colOff>990600</xdr:colOff>
      <xdr:row>80</xdr:row>
      <xdr:rowOff>1062418</xdr:rowOff>
    </xdr:to>
    <xdr:pic>
      <xdr:nvPicPr>
        <xdr:cNvPr id="46" name="Afbeelding 45">
          <a:extLst>
            <a:ext uri="{FF2B5EF4-FFF2-40B4-BE49-F238E27FC236}">
              <a16:creationId xmlns:a16="http://schemas.microsoft.com/office/drawing/2014/main" xmlns="" id="{A13E5687-AFE3-7D05-D226-821EE2AB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04076099"/>
          <a:ext cx="800100" cy="948119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81</xdr:row>
      <xdr:rowOff>66675</xdr:rowOff>
    </xdr:from>
    <xdr:to>
      <xdr:col>1</xdr:col>
      <xdr:colOff>923925</xdr:colOff>
      <xdr:row>81</xdr:row>
      <xdr:rowOff>1106805</xdr:rowOff>
    </xdr:to>
    <xdr:pic>
      <xdr:nvPicPr>
        <xdr:cNvPr id="70" name="Afbeelding 69">
          <a:extLst>
            <a:ext uri="{FF2B5EF4-FFF2-40B4-BE49-F238E27FC236}">
              <a16:creationId xmlns:a16="http://schemas.microsoft.com/office/drawing/2014/main" xmlns="" id="{B26CB537-1402-BC4D-1A5A-05699177A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305171475"/>
          <a:ext cx="666750" cy="104013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87</xdr:row>
      <xdr:rowOff>38099</xdr:rowOff>
    </xdr:from>
    <xdr:to>
      <xdr:col>1</xdr:col>
      <xdr:colOff>1076325</xdr:colOff>
      <xdr:row>87</xdr:row>
      <xdr:rowOff>1103566</xdr:rowOff>
    </xdr:to>
    <xdr:pic>
      <xdr:nvPicPr>
        <xdr:cNvPr id="126" name="Afbeelding 125">
          <a:extLst>
            <a:ext uri="{FF2B5EF4-FFF2-40B4-BE49-F238E27FC236}">
              <a16:creationId xmlns:a16="http://schemas.microsoft.com/office/drawing/2014/main" xmlns="" id="{032F6445-E302-9B42-2446-0C799B854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318858899"/>
          <a:ext cx="895350" cy="1065467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</xdr:row>
      <xdr:rowOff>352425</xdr:rowOff>
    </xdr:from>
    <xdr:to>
      <xdr:col>1</xdr:col>
      <xdr:colOff>1066800</xdr:colOff>
      <xdr:row>1</xdr:row>
      <xdr:rowOff>785336</xdr:rowOff>
    </xdr:to>
    <xdr:pic>
      <xdr:nvPicPr>
        <xdr:cNvPr id="198" name="Afbeelding 197">
          <a:extLst>
            <a:ext uri="{FF2B5EF4-FFF2-40B4-BE49-F238E27FC236}">
              <a16:creationId xmlns:a16="http://schemas.microsoft.com/office/drawing/2014/main" xmlns="" id="{08289B5B-620A-4035-8641-9342334A1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1993225"/>
          <a:ext cx="962025" cy="432911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</xdr:row>
      <xdr:rowOff>57150</xdr:rowOff>
    </xdr:from>
    <xdr:to>
      <xdr:col>1</xdr:col>
      <xdr:colOff>749300</xdr:colOff>
      <xdr:row>2</xdr:row>
      <xdr:rowOff>1057275</xdr:rowOff>
    </xdr:to>
    <xdr:pic>
      <xdr:nvPicPr>
        <xdr:cNvPr id="234" name="Afbeelding 233">
          <a:extLst>
            <a:ext uri="{FF2B5EF4-FFF2-40B4-BE49-F238E27FC236}">
              <a16:creationId xmlns:a16="http://schemas.microsoft.com/office/drawing/2014/main" xmlns="" id="{454794A7-41CF-41A7-8487-64BB8CCBC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26269950"/>
          <a:ext cx="39687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3</xdr:row>
      <xdr:rowOff>85725</xdr:rowOff>
    </xdr:from>
    <xdr:to>
      <xdr:col>1</xdr:col>
      <xdr:colOff>749300</xdr:colOff>
      <xdr:row>3</xdr:row>
      <xdr:rowOff>1085850</xdr:rowOff>
    </xdr:to>
    <xdr:pic>
      <xdr:nvPicPr>
        <xdr:cNvPr id="238" name="Afbeelding 237">
          <a:extLst>
            <a:ext uri="{FF2B5EF4-FFF2-40B4-BE49-F238E27FC236}">
              <a16:creationId xmlns:a16="http://schemas.microsoft.com/office/drawing/2014/main" xmlns="" id="{566437DC-6293-4665-AAAA-E53218AEC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27441525"/>
          <a:ext cx="39687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4</xdr:row>
      <xdr:rowOff>38100</xdr:rowOff>
    </xdr:from>
    <xdr:to>
      <xdr:col>1</xdr:col>
      <xdr:colOff>990600</xdr:colOff>
      <xdr:row>4</xdr:row>
      <xdr:rowOff>1039082</xdr:rowOff>
    </xdr:to>
    <xdr:pic>
      <xdr:nvPicPr>
        <xdr:cNvPr id="242" name="Afbeelding 241">
          <a:extLst>
            <a:ext uri="{FF2B5EF4-FFF2-40B4-BE49-F238E27FC236}">
              <a16:creationId xmlns:a16="http://schemas.microsoft.com/office/drawing/2014/main" xmlns="" id="{D075881C-9491-473A-AA06-064FF18A7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8536900"/>
          <a:ext cx="885825" cy="1000982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5</xdr:row>
      <xdr:rowOff>38100</xdr:rowOff>
    </xdr:from>
    <xdr:to>
      <xdr:col>1</xdr:col>
      <xdr:colOff>971550</xdr:colOff>
      <xdr:row>5</xdr:row>
      <xdr:rowOff>1047941</xdr:rowOff>
    </xdr:to>
    <xdr:pic>
      <xdr:nvPicPr>
        <xdr:cNvPr id="246" name="Afbeelding 245">
          <a:extLst>
            <a:ext uri="{FF2B5EF4-FFF2-40B4-BE49-F238E27FC236}">
              <a16:creationId xmlns:a16="http://schemas.microsoft.com/office/drawing/2014/main" xmlns="" id="{42B29632-AB4E-4D28-AFED-0CF15E8E9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9679900"/>
          <a:ext cx="885825" cy="100984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6</xdr:row>
      <xdr:rowOff>85725</xdr:rowOff>
    </xdr:from>
    <xdr:to>
      <xdr:col>1</xdr:col>
      <xdr:colOff>942975</xdr:colOff>
      <xdr:row>6</xdr:row>
      <xdr:rowOff>1078992</xdr:rowOff>
    </xdr:to>
    <xdr:pic>
      <xdr:nvPicPr>
        <xdr:cNvPr id="248" name="Afbeelding 247">
          <a:extLst>
            <a:ext uri="{FF2B5EF4-FFF2-40B4-BE49-F238E27FC236}">
              <a16:creationId xmlns:a16="http://schemas.microsoft.com/office/drawing/2014/main" xmlns="" id="{42C8C7D5-5031-4859-BDE3-24F385E5A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30870525"/>
          <a:ext cx="838200" cy="993267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7</xdr:row>
      <xdr:rowOff>47625</xdr:rowOff>
    </xdr:from>
    <xdr:to>
      <xdr:col>1</xdr:col>
      <xdr:colOff>1028700</xdr:colOff>
      <xdr:row>7</xdr:row>
      <xdr:rowOff>1015841</xdr:rowOff>
    </xdr:to>
    <xdr:pic>
      <xdr:nvPicPr>
        <xdr:cNvPr id="250" name="Afbeelding 249">
          <a:extLst>
            <a:ext uri="{FF2B5EF4-FFF2-40B4-BE49-F238E27FC236}">
              <a16:creationId xmlns:a16="http://schemas.microsoft.com/office/drawing/2014/main" xmlns="" id="{6E239123-EBB3-4A73-AB86-A09D3F53E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975425"/>
          <a:ext cx="904875" cy="96821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</xdr:row>
      <xdr:rowOff>104775</xdr:rowOff>
    </xdr:from>
    <xdr:to>
      <xdr:col>1</xdr:col>
      <xdr:colOff>1095375</xdr:colOff>
      <xdr:row>8</xdr:row>
      <xdr:rowOff>1104900</xdr:rowOff>
    </xdr:to>
    <xdr:pic>
      <xdr:nvPicPr>
        <xdr:cNvPr id="254" name="Afbeelding 253">
          <a:extLst>
            <a:ext uri="{FF2B5EF4-FFF2-40B4-BE49-F238E27FC236}">
              <a16:creationId xmlns:a16="http://schemas.microsoft.com/office/drawing/2014/main" xmlns="" id="{91766066-AFAD-4454-A3DB-8203EA283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3175575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</xdr:row>
      <xdr:rowOff>66675</xdr:rowOff>
    </xdr:from>
    <xdr:to>
      <xdr:col>1</xdr:col>
      <xdr:colOff>990600</xdr:colOff>
      <xdr:row>9</xdr:row>
      <xdr:rowOff>1059894</xdr:rowOff>
    </xdr:to>
    <xdr:pic>
      <xdr:nvPicPr>
        <xdr:cNvPr id="258" name="Afbeelding 257">
          <a:extLst>
            <a:ext uri="{FF2B5EF4-FFF2-40B4-BE49-F238E27FC236}">
              <a16:creationId xmlns:a16="http://schemas.microsoft.com/office/drawing/2014/main" xmlns="" id="{7FE848A6-2143-46A1-A669-CE3DE31FD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4280475"/>
          <a:ext cx="923925" cy="993219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14</xdr:row>
      <xdr:rowOff>66675</xdr:rowOff>
    </xdr:from>
    <xdr:to>
      <xdr:col>1</xdr:col>
      <xdr:colOff>743922</xdr:colOff>
      <xdr:row>14</xdr:row>
      <xdr:rowOff>1095375</xdr:rowOff>
    </xdr:to>
    <xdr:pic>
      <xdr:nvPicPr>
        <xdr:cNvPr id="262" name="Afbeelding 261">
          <a:extLst>
            <a:ext uri="{FF2B5EF4-FFF2-40B4-BE49-F238E27FC236}">
              <a16:creationId xmlns:a16="http://schemas.microsoft.com/office/drawing/2014/main" xmlns="" id="{B8AC3806-BC54-433B-9A77-0E90EA3DD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39995475"/>
          <a:ext cx="524847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15</xdr:row>
      <xdr:rowOff>85725</xdr:rowOff>
    </xdr:from>
    <xdr:to>
      <xdr:col>1</xdr:col>
      <xdr:colOff>783055</xdr:colOff>
      <xdr:row>15</xdr:row>
      <xdr:rowOff>1066800</xdr:rowOff>
    </xdr:to>
    <xdr:pic>
      <xdr:nvPicPr>
        <xdr:cNvPr id="266" name="Afbeelding 265">
          <a:extLst>
            <a:ext uri="{FF2B5EF4-FFF2-40B4-BE49-F238E27FC236}">
              <a16:creationId xmlns:a16="http://schemas.microsoft.com/office/drawing/2014/main" xmlns="" id="{CA5A6AAE-A894-4A41-B4D6-1DE275956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1157525"/>
          <a:ext cx="516355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16</xdr:row>
      <xdr:rowOff>28575</xdr:rowOff>
    </xdr:from>
    <xdr:to>
      <xdr:col>1</xdr:col>
      <xdr:colOff>866775</xdr:colOff>
      <xdr:row>16</xdr:row>
      <xdr:rowOff>1125855</xdr:rowOff>
    </xdr:to>
    <xdr:pic>
      <xdr:nvPicPr>
        <xdr:cNvPr id="270" name="Afbeelding 269">
          <a:extLst>
            <a:ext uri="{FF2B5EF4-FFF2-40B4-BE49-F238E27FC236}">
              <a16:creationId xmlns:a16="http://schemas.microsoft.com/office/drawing/2014/main" xmlns="" id="{7DA8FCFE-2884-48C2-997D-8F732D608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42243375"/>
          <a:ext cx="609600" cy="109728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57150</xdr:rowOff>
    </xdr:from>
    <xdr:to>
      <xdr:col>1</xdr:col>
      <xdr:colOff>1104900</xdr:colOff>
      <xdr:row>32</xdr:row>
      <xdr:rowOff>1104900</xdr:rowOff>
    </xdr:to>
    <xdr:pic>
      <xdr:nvPicPr>
        <xdr:cNvPr id="274" name="Afbeelding 273">
          <a:extLst>
            <a:ext uri="{FF2B5EF4-FFF2-40B4-BE49-F238E27FC236}">
              <a16:creationId xmlns:a16="http://schemas.microsoft.com/office/drawing/2014/main" xmlns="" id="{1E0559C6-64D7-4A88-B132-7D87493A6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0559950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33</xdr:row>
      <xdr:rowOff>38100</xdr:rowOff>
    </xdr:from>
    <xdr:to>
      <xdr:col>1</xdr:col>
      <xdr:colOff>1076325</xdr:colOff>
      <xdr:row>33</xdr:row>
      <xdr:rowOff>1028700</xdr:rowOff>
    </xdr:to>
    <xdr:pic>
      <xdr:nvPicPr>
        <xdr:cNvPr id="278" name="Afbeelding 277">
          <a:extLst>
            <a:ext uri="{FF2B5EF4-FFF2-40B4-BE49-F238E27FC236}">
              <a16:creationId xmlns:a16="http://schemas.microsoft.com/office/drawing/2014/main" xmlns="" id="{1BD7945B-EBD4-4853-BBD9-024D62CEC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61683900"/>
          <a:ext cx="99060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34</xdr:row>
      <xdr:rowOff>38100</xdr:rowOff>
    </xdr:from>
    <xdr:to>
      <xdr:col>1</xdr:col>
      <xdr:colOff>1104900</xdr:colOff>
      <xdr:row>34</xdr:row>
      <xdr:rowOff>1114425</xdr:rowOff>
    </xdr:to>
    <xdr:pic>
      <xdr:nvPicPr>
        <xdr:cNvPr id="282" name="Afbeelding 281">
          <a:extLst>
            <a:ext uri="{FF2B5EF4-FFF2-40B4-BE49-F238E27FC236}">
              <a16:creationId xmlns:a16="http://schemas.microsoft.com/office/drawing/2014/main" xmlns="" id="{9DAE9FEA-06E2-45FE-AE83-05E2B9B2D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2826900"/>
          <a:ext cx="1076325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99</xdr:row>
      <xdr:rowOff>38100</xdr:rowOff>
    </xdr:from>
    <xdr:to>
      <xdr:col>1</xdr:col>
      <xdr:colOff>590550</xdr:colOff>
      <xdr:row>99</xdr:row>
      <xdr:rowOff>1120900</xdr:rowOff>
    </xdr:to>
    <xdr:pic>
      <xdr:nvPicPr>
        <xdr:cNvPr id="159" name="Afbeelding 158">
          <a:extLst>
            <a:ext uri="{FF2B5EF4-FFF2-40B4-BE49-F238E27FC236}">
              <a16:creationId xmlns:a16="http://schemas.microsoft.com/office/drawing/2014/main" xmlns="" id="{08584AAF-9BDD-48E4-BB92-9D9CAE142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96557900"/>
          <a:ext cx="533400" cy="108280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111</xdr:row>
      <xdr:rowOff>38100</xdr:rowOff>
    </xdr:from>
    <xdr:to>
      <xdr:col>1</xdr:col>
      <xdr:colOff>647700</xdr:colOff>
      <xdr:row>111</xdr:row>
      <xdr:rowOff>1094470</xdr:rowOff>
    </xdr:to>
    <xdr:pic>
      <xdr:nvPicPr>
        <xdr:cNvPr id="165" name="Afbeelding 164">
          <a:extLst>
            <a:ext uri="{FF2B5EF4-FFF2-40B4-BE49-F238E27FC236}">
              <a16:creationId xmlns:a16="http://schemas.microsoft.com/office/drawing/2014/main" xmlns="" id="{1B2941CF-0AF5-49A3-ABF2-C9B588BAD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10273900"/>
          <a:ext cx="390525" cy="105637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51</xdr:row>
      <xdr:rowOff>19050</xdr:rowOff>
    </xdr:from>
    <xdr:to>
      <xdr:col>1</xdr:col>
      <xdr:colOff>638175</xdr:colOff>
      <xdr:row>51</xdr:row>
      <xdr:rowOff>1099472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46E0F933-4810-4458-B99C-44D7107D8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82238850"/>
          <a:ext cx="361950" cy="1080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13"/>
  <sheetViews>
    <sheetView tabSelected="1" zoomScaleNormal="100"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2.140625" customWidth="1"/>
    <col min="2" max="2" width="18.7109375" customWidth="1"/>
    <col min="3" max="3" width="19.28515625" style="1" customWidth="1"/>
    <col min="4" max="4" width="65.7109375" style="1" customWidth="1"/>
    <col min="5" max="22" width="5.28515625" style="1" customWidth="1"/>
    <col min="23" max="23" width="7.85546875" customWidth="1"/>
    <col min="24" max="24" width="9.85546875" customWidth="1"/>
    <col min="25" max="25" width="11.85546875" bestFit="1" customWidth="1"/>
    <col min="26" max="26" width="65" bestFit="1" customWidth="1"/>
  </cols>
  <sheetData>
    <row r="1" spans="2:27" ht="15" customHeight="1" x14ac:dyDescent="0.25">
      <c r="B1" s="4" t="s">
        <v>4</v>
      </c>
      <c r="C1" s="4" t="s">
        <v>0</v>
      </c>
      <c r="D1" s="4" t="s">
        <v>1</v>
      </c>
      <c r="E1" s="4" t="s">
        <v>6</v>
      </c>
      <c r="F1" s="4" t="s">
        <v>9</v>
      </c>
      <c r="G1" s="4" t="s">
        <v>5</v>
      </c>
      <c r="H1" s="4" t="s">
        <v>7</v>
      </c>
      <c r="I1" s="4" t="s">
        <v>8</v>
      </c>
      <c r="J1" s="4">
        <v>6</v>
      </c>
      <c r="K1" s="4">
        <v>8</v>
      </c>
      <c r="L1" s="4">
        <v>10</v>
      </c>
      <c r="M1" s="4">
        <v>12</v>
      </c>
      <c r="N1" s="4">
        <v>14</v>
      </c>
      <c r="O1" s="4">
        <v>16</v>
      </c>
      <c r="P1" s="4">
        <v>18</v>
      </c>
      <c r="Q1" s="4">
        <v>20</v>
      </c>
      <c r="R1" s="4">
        <v>22</v>
      </c>
      <c r="S1" s="4">
        <v>24</v>
      </c>
      <c r="T1" s="4">
        <v>26</v>
      </c>
      <c r="U1" s="4" t="s">
        <v>220</v>
      </c>
      <c r="V1" s="4" t="s">
        <v>217</v>
      </c>
      <c r="W1" s="5" t="s">
        <v>2</v>
      </c>
      <c r="X1" s="6" t="s">
        <v>3</v>
      </c>
      <c r="Y1" s="6" t="s">
        <v>257</v>
      </c>
      <c r="Z1" s="6" t="s">
        <v>10</v>
      </c>
    </row>
    <row r="2" spans="2:27" ht="90" customHeight="1" x14ac:dyDescent="0.25">
      <c r="B2" s="9"/>
      <c r="C2" s="13" t="s">
        <v>218</v>
      </c>
      <c r="D2" s="13" t="s">
        <v>219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>
        <v>24</v>
      </c>
      <c r="W2" s="8">
        <f t="shared" ref="W2:W33" si="0">SUM(E2:V2)</f>
        <v>24</v>
      </c>
      <c r="X2" s="14">
        <v>60</v>
      </c>
      <c r="Y2" s="7">
        <f t="shared" ref="Y2:Y65" si="1">SUM(X2)*W2</f>
        <v>1440</v>
      </c>
      <c r="Z2" s="10" t="s">
        <v>11</v>
      </c>
    </row>
    <row r="3" spans="2:27" ht="90" customHeight="1" x14ac:dyDescent="0.25">
      <c r="B3" s="9"/>
      <c r="C3" s="10" t="s">
        <v>221</v>
      </c>
      <c r="D3" s="9" t="s">
        <v>222</v>
      </c>
      <c r="E3" s="9"/>
      <c r="F3" s="9"/>
      <c r="G3" s="9"/>
      <c r="H3" s="9"/>
      <c r="I3" s="9"/>
      <c r="J3" s="9"/>
      <c r="K3" s="9"/>
      <c r="L3" s="9">
        <v>114</v>
      </c>
      <c r="M3" s="9"/>
      <c r="N3" s="9"/>
      <c r="O3" s="9">
        <v>78</v>
      </c>
      <c r="P3" s="9"/>
      <c r="Q3" s="9"/>
      <c r="R3" s="9"/>
      <c r="S3" s="9"/>
      <c r="T3" s="9"/>
      <c r="U3" s="9"/>
      <c r="V3" s="9"/>
      <c r="W3" s="8">
        <f t="shared" si="0"/>
        <v>192</v>
      </c>
      <c r="X3" s="7">
        <v>85</v>
      </c>
      <c r="Y3" s="7">
        <f t="shared" si="1"/>
        <v>16320</v>
      </c>
      <c r="Z3" s="10" t="s">
        <v>224</v>
      </c>
      <c r="AA3" s="12"/>
    </row>
    <row r="4" spans="2:27" ht="90" customHeight="1" x14ac:dyDescent="0.25">
      <c r="B4" s="9"/>
      <c r="C4" s="10" t="s">
        <v>221</v>
      </c>
      <c r="D4" s="9" t="s">
        <v>223</v>
      </c>
      <c r="E4" s="9"/>
      <c r="F4" s="9"/>
      <c r="G4" s="9"/>
      <c r="H4" s="9"/>
      <c r="I4" s="9"/>
      <c r="J4" s="9"/>
      <c r="K4" s="9"/>
      <c r="L4" s="9">
        <v>24</v>
      </c>
      <c r="M4" s="9"/>
      <c r="N4" s="9">
        <v>14</v>
      </c>
      <c r="O4" s="9"/>
      <c r="P4" s="9"/>
      <c r="Q4" s="9">
        <v>7</v>
      </c>
      <c r="R4" s="9"/>
      <c r="S4" s="9"/>
      <c r="T4" s="9"/>
      <c r="U4" s="9"/>
      <c r="V4" s="9"/>
      <c r="W4" s="8">
        <f t="shared" si="0"/>
        <v>45</v>
      </c>
      <c r="X4" s="7">
        <v>85</v>
      </c>
      <c r="Y4" s="7">
        <f t="shared" si="1"/>
        <v>3825</v>
      </c>
      <c r="Z4" s="10" t="s">
        <v>224</v>
      </c>
      <c r="AA4" s="12"/>
    </row>
    <row r="5" spans="2:27" ht="90" customHeight="1" x14ac:dyDescent="0.25">
      <c r="B5" s="9"/>
      <c r="C5" s="10" t="s">
        <v>225</v>
      </c>
      <c r="D5" s="9" t="s">
        <v>226</v>
      </c>
      <c r="E5" s="9"/>
      <c r="F5" s="9"/>
      <c r="G5" s="9"/>
      <c r="H5" s="9"/>
      <c r="I5" s="9"/>
      <c r="J5" s="9"/>
      <c r="K5" s="9">
        <v>1</v>
      </c>
      <c r="L5" s="9">
        <v>16</v>
      </c>
      <c r="M5" s="9"/>
      <c r="N5" s="9"/>
      <c r="O5" s="9"/>
      <c r="P5" s="9"/>
      <c r="Q5" s="9"/>
      <c r="R5" s="9"/>
      <c r="S5" s="9"/>
      <c r="T5" s="9"/>
      <c r="U5" s="9"/>
      <c r="V5" s="9"/>
      <c r="W5" s="8">
        <f t="shared" si="0"/>
        <v>17</v>
      </c>
      <c r="X5" s="7">
        <v>65</v>
      </c>
      <c r="Y5" s="7">
        <f t="shared" si="1"/>
        <v>1105</v>
      </c>
      <c r="Z5" s="10" t="s">
        <v>93</v>
      </c>
      <c r="AA5" s="12"/>
    </row>
    <row r="6" spans="2:27" ht="90" customHeight="1" x14ac:dyDescent="0.25">
      <c r="B6" s="9"/>
      <c r="C6" s="10" t="s">
        <v>227</v>
      </c>
      <c r="D6" s="9" t="s">
        <v>228</v>
      </c>
      <c r="E6" s="9"/>
      <c r="F6" s="9"/>
      <c r="G6" s="9"/>
      <c r="H6" s="9"/>
      <c r="I6" s="9"/>
      <c r="J6" s="9"/>
      <c r="K6" s="9"/>
      <c r="L6" s="9"/>
      <c r="M6" s="9"/>
      <c r="N6" s="9"/>
      <c r="O6" s="9">
        <v>3</v>
      </c>
      <c r="P6" s="9"/>
      <c r="Q6" s="9"/>
      <c r="R6" s="9"/>
      <c r="S6" s="9"/>
      <c r="T6" s="9"/>
      <c r="U6" s="9"/>
      <c r="V6" s="9"/>
      <c r="W6" s="8">
        <f t="shared" si="0"/>
        <v>3</v>
      </c>
      <c r="X6" s="7">
        <v>65</v>
      </c>
      <c r="Y6" s="7">
        <f t="shared" si="1"/>
        <v>195</v>
      </c>
      <c r="Z6" s="10" t="s">
        <v>93</v>
      </c>
      <c r="AA6" s="12"/>
    </row>
    <row r="7" spans="2:27" ht="90" customHeight="1" x14ac:dyDescent="0.25">
      <c r="B7" s="9"/>
      <c r="C7" s="10" t="s">
        <v>229</v>
      </c>
      <c r="D7" s="9" t="s">
        <v>230</v>
      </c>
      <c r="E7" s="9"/>
      <c r="F7" s="9"/>
      <c r="G7" s="9"/>
      <c r="H7" s="9"/>
      <c r="I7" s="9"/>
      <c r="J7" s="9"/>
      <c r="K7" s="9"/>
      <c r="L7" s="9"/>
      <c r="M7" s="9"/>
      <c r="N7" s="9">
        <v>16</v>
      </c>
      <c r="O7" s="9"/>
      <c r="P7" s="9"/>
      <c r="Q7" s="9"/>
      <c r="R7" s="9"/>
      <c r="S7" s="9"/>
      <c r="T7" s="9"/>
      <c r="U7" s="9"/>
      <c r="V7" s="9"/>
      <c r="W7" s="8">
        <f t="shared" si="0"/>
        <v>16</v>
      </c>
      <c r="X7" s="7">
        <v>65</v>
      </c>
      <c r="Y7" s="7">
        <f t="shared" si="1"/>
        <v>1040</v>
      </c>
      <c r="Z7" s="10" t="s">
        <v>93</v>
      </c>
      <c r="AA7" s="12"/>
    </row>
    <row r="8" spans="2:27" ht="90" customHeight="1" x14ac:dyDescent="0.25">
      <c r="B8" s="9"/>
      <c r="C8" s="10" t="s">
        <v>231</v>
      </c>
      <c r="D8" s="9" t="s">
        <v>232</v>
      </c>
      <c r="E8" s="9"/>
      <c r="F8" s="9"/>
      <c r="G8" s="9"/>
      <c r="H8" s="9"/>
      <c r="I8" s="9"/>
      <c r="J8" s="9"/>
      <c r="K8" s="9"/>
      <c r="L8" s="9"/>
      <c r="M8" s="9"/>
      <c r="N8" s="9"/>
      <c r="O8" s="9">
        <v>2</v>
      </c>
      <c r="P8" s="9"/>
      <c r="Q8" s="9"/>
      <c r="R8" s="9"/>
      <c r="S8" s="9"/>
      <c r="T8" s="9"/>
      <c r="U8" s="9"/>
      <c r="V8" s="9"/>
      <c r="W8" s="8">
        <f t="shared" si="0"/>
        <v>2</v>
      </c>
      <c r="X8" s="7">
        <v>65</v>
      </c>
      <c r="Y8" s="7">
        <f t="shared" si="1"/>
        <v>130</v>
      </c>
      <c r="Z8" s="10" t="s">
        <v>93</v>
      </c>
      <c r="AA8" s="12"/>
    </row>
    <row r="9" spans="2:27" ht="90" customHeight="1" x14ac:dyDescent="0.25">
      <c r="B9" s="9"/>
      <c r="C9" s="10" t="s">
        <v>233</v>
      </c>
      <c r="D9" s="9" t="s">
        <v>234</v>
      </c>
      <c r="E9" s="9"/>
      <c r="F9" s="9"/>
      <c r="G9" s="9"/>
      <c r="H9" s="9"/>
      <c r="I9" s="9"/>
      <c r="J9" s="9"/>
      <c r="K9" s="9"/>
      <c r="L9" s="9">
        <v>3</v>
      </c>
      <c r="M9" s="9"/>
      <c r="N9" s="9"/>
      <c r="O9" s="9"/>
      <c r="P9" s="9"/>
      <c r="Q9" s="9"/>
      <c r="R9" s="9"/>
      <c r="S9" s="9"/>
      <c r="T9" s="9"/>
      <c r="U9" s="9"/>
      <c r="V9" s="9"/>
      <c r="W9" s="8">
        <f t="shared" si="0"/>
        <v>3</v>
      </c>
      <c r="X9" s="7">
        <v>65</v>
      </c>
      <c r="Y9" s="7">
        <f t="shared" si="1"/>
        <v>195</v>
      </c>
      <c r="Z9" s="10" t="s">
        <v>93</v>
      </c>
      <c r="AA9" s="12"/>
    </row>
    <row r="10" spans="2:27" ht="90" customHeight="1" x14ac:dyDescent="0.25">
      <c r="B10" s="9"/>
      <c r="C10" s="10" t="s">
        <v>235</v>
      </c>
      <c r="D10" s="9" t="s">
        <v>236</v>
      </c>
      <c r="E10" s="9"/>
      <c r="F10" s="9"/>
      <c r="G10" s="9"/>
      <c r="H10" s="9"/>
      <c r="I10" s="9"/>
      <c r="J10" s="9"/>
      <c r="K10" s="9"/>
      <c r="L10" s="9">
        <v>20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8">
        <f t="shared" si="0"/>
        <v>20</v>
      </c>
      <c r="X10" s="7">
        <v>65</v>
      </c>
      <c r="Y10" s="7">
        <f t="shared" si="1"/>
        <v>1300</v>
      </c>
      <c r="Z10" s="10" t="s">
        <v>93</v>
      </c>
      <c r="AA10" s="12"/>
    </row>
    <row r="11" spans="2:27" ht="90" customHeight="1" x14ac:dyDescent="0.25">
      <c r="B11" s="9"/>
      <c r="C11" s="10" t="s">
        <v>14</v>
      </c>
      <c r="D11" s="9" t="s">
        <v>15</v>
      </c>
      <c r="E11" s="9"/>
      <c r="F11" s="9"/>
      <c r="G11" s="9"/>
      <c r="H11" s="9"/>
      <c r="I11" s="9"/>
      <c r="J11" s="9"/>
      <c r="K11" s="9"/>
      <c r="L11" s="9"/>
      <c r="M11" s="9">
        <v>56</v>
      </c>
      <c r="N11" s="9"/>
      <c r="O11" s="9"/>
      <c r="P11" s="9"/>
      <c r="Q11" s="9"/>
      <c r="R11" s="9"/>
      <c r="S11" s="9"/>
      <c r="T11" s="9"/>
      <c r="U11" s="9"/>
      <c r="V11" s="9"/>
      <c r="W11" s="8">
        <f t="shared" si="0"/>
        <v>56</v>
      </c>
      <c r="X11" s="7">
        <v>40</v>
      </c>
      <c r="Y11" s="7">
        <f t="shared" si="1"/>
        <v>2240</v>
      </c>
      <c r="Z11" s="10" t="s">
        <v>13</v>
      </c>
    </row>
    <row r="12" spans="2:27" ht="90" customHeight="1" x14ac:dyDescent="0.25">
      <c r="B12" s="9"/>
      <c r="C12" s="10" t="s">
        <v>16</v>
      </c>
      <c r="D12" s="9" t="s">
        <v>17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>
        <v>18</v>
      </c>
      <c r="Q12" s="9"/>
      <c r="R12" s="9"/>
      <c r="S12" s="9"/>
      <c r="T12" s="9"/>
      <c r="U12" s="9"/>
      <c r="V12" s="9"/>
      <c r="W12" s="8">
        <f t="shared" si="0"/>
        <v>18</v>
      </c>
      <c r="X12" s="7">
        <v>40</v>
      </c>
      <c r="Y12" s="7">
        <f t="shared" si="1"/>
        <v>720</v>
      </c>
      <c r="Z12" s="10" t="s">
        <v>13</v>
      </c>
    </row>
    <row r="13" spans="2:27" ht="90" customHeight="1" x14ac:dyDescent="0.25">
      <c r="B13" s="9"/>
      <c r="C13" s="10" t="s">
        <v>18</v>
      </c>
      <c r="D13" s="9" t="s">
        <v>19</v>
      </c>
      <c r="E13" s="9"/>
      <c r="F13" s="9"/>
      <c r="G13" s="9"/>
      <c r="H13" s="9"/>
      <c r="I13" s="9"/>
      <c r="J13" s="9"/>
      <c r="K13" s="9"/>
      <c r="L13" s="9"/>
      <c r="M13" s="9"/>
      <c r="N13" s="9">
        <v>15</v>
      </c>
      <c r="O13" s="9"/>
      <c r="P13" s="9"/>
      <c r="Q13" s="9"/>
      <c r="R13" s="9"/>
      <c r="S13" s="9"/>
      <c r="T13" s="9"/>
      <c r="U13" s="9"/>
      <c r="V13" s="9"/>
      <c r="W13" s="8">
        <f t="shared" si="0"/>
        <v>15</v>
      </c>
      <c r="X13" s="7">
        <v>75</v>
      </c>
      <c r="Y13" s="7">
        <f t="shared" si="1"/>
        <v>1125</v>
      </c>
      <c r="Z13" s="10" t="s">
        <v>22</v>
      </c>
    </row>
    <row r="14" spans="2:27" ht="90" customHeight="1" x14ac:dyDescent="0.25">
      <c r="B14" s="9"/>
      <c r="C14" s="10" t="s">
        <v>20</v>
      </c>
      <c r="D14" s="9" t="s">
        <v>21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v>2</v>
      </c>
      <c r="Q14" s="9"/>
      <c r="R14" s="9"/>
      <c r="S14" s="9"/>
      <c r="T14" s="9"/>
      <c r="U14" s="9"/>
      <c r="V14" s="9"/>
      <c r="W14" s="8">
        <f t="shared" si="0"/>
        <v>2</v>
      </c>
      <c r="X14" s="7">
        <v>75</v>
      </c>
      <c r="Y14" s="7">
        <f t="shared" si="1"/>
        <v>150</v>
      </c>
      <c r="Z14" s="10" t="s">
        <v>22</v>
      </c>
    </row>
    <row r="15" spans="2:27" ht="90" customHeight="1" x14ac:dyDescent="0.25">
      <c r="B15" s="9"/>
      <c r="C15" s="10" t="s">
        <v>237</v>
      </c>
      <c r="D15" s="9" t="s">
        <v>238</v>
      </c>
      <c r="E15" s="9"/>
      <c r="F15" s="9"/>
      <c r="G15" s="9"/>
      <c r="H15" s="9"/>
      <c r="I15" s="9"/>
      <c r="J15" s="9"/>
      <c r="K15" s="9"/>
      <c r="L15" s="9"/>
      <c r="M15" s="9">
        <v>20</v>
      </c>
      <c r="N15" s="9">
        <v>5</v>
      </c>
      <c r="O15" s="9">
        <v>7</v>
      </c>
      <c r="P15" s="9">
        <v>5</v>
      </c>
      <c r="Q15" s="9"/>
      <c r="R15" s="9"/>
      <c r="S15" s="9"/>
      <c r="T15" s="9"/>
      <c r="U15" s="9"/>
      <c r="V15" s="9"/>
      <c r="W15" s="8">
        <f t="shared" si="0"/>
        <v>37</v>
      </c>
      <c r="X15" s="7">
        <v>75</v>
      </c>
      <c r="Y15" s="7">
        <f t="shared" si="1"/>
        <v>2775</v>
      </c>
      <c r="Z15" s="10" t="s">
        <v>93</v>
      </c>
    </row>
    <row r="16" spans="2:27" ht="90" customHeight="1" x14ac:dyDescent="0.25">
      <c r="B16" s="9"/>
      <c r="C16" s="10" t="s">
        <v>239</v>
      </c>
      <c r="D16" s="9" t="s">
        <v>240</v>
      </c>
      <c r="E16" s="9"/>
      <c r="F16" s="9"/>
      <c r="G16" s="9"/>
      <c r="H16" s="9"/>
      <c r="I16" s="9"/>
      <c r="J16" s="9"/>
      <c r="K16" s="9"/>
      <c r="L16" s="9">
        <v>32</v>
      </c>
      <c r="M16" s="9">
        <v>14</v>
      </c>
      <c r="N16" s="9">
        <v>1</v>
      </c>
      <c r="O16" s="9"/>
      <c r="P16" s="9"/>
      <c r="Q16" s="9"/>
      <c r="R16" s="9"/>
      <c r="S16" s="9"/>
      <c r="T16" s="9"/>
      <c r="U16" s="9"/>
      <c r="V16" s="9"/>
      <c r="W16" s="8">
        <f t="shared" si="0"/>
        <v>47</v>
      </c>
      <c r="X16" s="7">
        <v>75</v>
      </c>
      <c r="Y16" s="7">
        <f t="shared" si="1"/>
        <v>3525</v>
      </c>
      <c r="Z16" s="10" t="s">
        <v>93</v>
      </c>
    </row>
    <row r="17" spans="2:26" ht="90" customHeight="1" x14ac:dyDescent="0.25">
      <c r="B17" s="9"/>
      <c r="C17" s="10" t="s">
        <v>241</v>
      </c>
      <c r="D17" s="9" t="s">
        <v>242</v>
      </c>
      <c r="E17" s="9"/>
      <c r="F17" s="9"/>
      <c r="G17" s="9"/>
      <c r="H17" s="9"/>
      <c r="I17" s="9"/>
      <c r="J17" s="9"/>
      <c r="K17" s="9"/>
      <c r="L17" s="9"/>
      <c r="M17" s="9">
        <v>38</v>
      </c>
      <c r="N17" s="9">
        <v>14</v>
      </c>
      <c r="O17" s="9"/>
      <c r="P17" s="9">
        <v>1</v>
      </c>
      <c r="Q17" s="9"/>
      <c r="R17" s="9"/>
      <c r="S17" s="9"/>
      <c r="T17" s="9"/>
      <c r="U17" s="9"/>
      <c r="V17" s="9"/>
      <c r="W17" s="8">
        <f t="shared" si="0"/>
        <v>53</v>
      </c>
      <c r="X17" s="7">
        <v>75</v>
      </c>
      <c r="Y17" s="7">
        <f t="shared" si="1"/>
        <v>3975</v>
      </c>
      <c r="Z17" s="10" t="s">
        <v>93</v>
      </c>
    </row>
    <row r="18" spans="2:26" ht="90" customHeight="1" x14ac:dyDescent="0.25">
      <c r="B18" s="9"/>
      <c r="C18" s="10" t="s">
        <v>24</v>
      </c>
      <c r="D18" s="9" t="s">
        <v>25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>
        <v>13</v>
      </c>
      <c r="T18" s="9">
        <v>18</v>
      </c>
      <c r="U18" s="9"/>
      <c r="V18" s="9"/>
      <c r="W18" s="8">
        <f t="shared" si="0"/>
        <v>31</v>
      </c>
      <c r="X18" s="7">
        <v>52.5</v>
      </c>
      <c r="Y18" s="7">
        <f t="shared" si="1"/>
        <v>1627.5</v>
      </c>
      <c r="Z18" s="10" t="s">
        <v>23</v>
      </c>
    </row>
    <row r="19" spans="2:26" ht="90" customHeight="1" x14ac:dyDescent="0.25">
      <c r="B19" s="9"/>
      <c r="C19" s="10" t="s">
        <v>26</v>
      </c>
      <c r="D19" s="9" t="s">
        <v>27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>
        <v>1</v>
      </c>
      <c r="S19" s="9">
        <v>8</v>
      </c>
      <c r="T19" s="9"/>
      <c r="U19" s="9"/>
      <c r="V19" s="9"/>
      <c r="W19" s="8">
        <f t="shared" si="0"/>
        <v>9</v>
      </c>
      <c r="X19" s="7">
        <v>52.5</v>
      </c>
      <c r="Y19" s="7">
        <f t="shared" si="1"/>
        <v>472.5</v>
      </c>
      <c r="Z19" s="10" t="s">
        <v>23</v>
      </c>
    </row>
    <row r="20" spans="2:26" ht="90" customHeight="1" x14ac:dyDescent="0.25">
      <c r="B20" s="9"/>
      <c r="C20" s="10" t="s">
        <v>28</v>
      </c>
      <c r="D20" s="9" t="s">
        <v>29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>
        <v>7</v>
      </c>
      <c r="Q20" s="9"/>
      <c r="R20" s="9"/>
      <c r="S20" s="9"/>
      <c r="T20" s="9"/>
      <c r="U20" s="9"/>
      <c r="V20" s="9"/>
      <c r="W20" s="8">
        <f t="shared" si="0"/>
        <v>7</v>
      </c>
      <c r="X20" s="7">
        <v>52.5</v>
      </c>
      <c r="Y20" s="7">
        <f t="shared" si="1"/>
        <v>367.5</v>
      </c>
      <c r="Z20" s="10" t="s">
        <v>23</v>
      </c>
    </row>
    <row r="21" spans="2:26" ht="90" customHeight="1" x14ac:dyDescent="0.25">
      <c r="B21" s="9"/>
      <c r="C21" s="10" t="s">
        <v>199</v>
      </c>
      <c r="D21" s="9" t="s">
        <v>31</v>
      </c>
      <c r="E21" s="9"/>
      <c r="F21" s="9"/>
      <c r="G21" s="9"/>
      <c r="H21" s="9"/>
      <c r="I21" s="9"/>
      <c r="J21" s="9"/>
      <c r="K21" s="9"/>
      <c r="L21" s="9">
        <v>40</v>
      </c>
      <c r="M21" s="9">
        <v>46</v>
      </c>
      <c r="N21" s="9"/>
      <c r="O21" s="9"/>
      <c r="P21" s="9"/>
      <c r="Q21" s="9"/>
      <c r="R21" s="9"/>
      <c r="S21" s="9"/>
      <c r="T21" s="9"/>
      <c r="U21" s="9"/>
      <c r="V21" s="9"/>
      <c r="W21" s="8">
        <f t="shared" si="0"/>
        <v>86</v>
      </c>
      <c r="X21" s="7">
        <v>19</v>
      </c>
      <c r="Y21" s="7">
        <f t="shared" si="1"/>
        <v>1634</v>
      </c>
      <c r="Z21" s="10" t="s">
        <v>23</v>
      </c>
    </row>
    <row r="22" spans="2:26" ht="90" customHeight="1" x14ac:dyDescent="0.25">
      <c r="B22" s="9"/>
      <c r="C22" s="10" t="s">
        <v>30</v>
      </c>
      <c r="D22" s="9" t="s">
        <v>32</v>
      </c>
      <c r="E22" s="9"/>
      <c r="F22" s="9"/>
      <c r="G22" s="9"/>
      <c r="H22" s="9"/>
      <c r="I22" s="9"/>
      <c r="J22" s="9">
        <v>13</v>
      </c>
      <c r="K22" s="9"/>
      <c r="L22" s="9"/>
      <c r="M22" s="9"/>
      <c r="N22" s="9">
        <v>8</v>
      </c>
      <c r="O22" s="9"/>
      <c r="P22" s="9"/>
      <c r="Q22" s="9"/>
      <c r="R22" s="9"/>
      <c r="S22" s="9"/>
      <c r="T22" s="9"/>
      <c r="U22" s="9"/>
      <c r="V22" s="9"/>
      <c r="W22" s="8">
        <f t="shared" si="0"/>
        <v>21</v>
      </c>
      <c r="X22" s="7">
        <v>19</v>
      </c>
      <c r="Y22" s="7">
        <f t="shared" si="1"/>
        <v>399</v>
      </c>
      <c r="Z22" s="10" t="s">
        <v>23</v>
      </c>
    </row>
    <row r="23" spans="2:26" ht="90" customHeight="1" x14ac:dyDescent="0.25">
      <c r="B23" s="9"/>
      <c r="C23" s="10" t="s">
        <v>200</v>
      </c>
      <c r="D23" s="9" t="s">
        <v>34</v>
      </c>
      <c r="E23" s="9"/>
      <c r="F23" s="9"/>
      <c r="G23" s="9"/>
      <c r="H23" s="9"/>
      <c r="I23" s="9"/>
      <c r="J23" s="9"/>
      <c r="K23" s="9">
        <v>13</v>
      </c>
      <c r="L23" s="9">
        <v>9</v>
      </c>
      <c r="M23" s="9">
        <v>18</v>
      </c>
      <c r="N23" s="9"/>
      <c r="O23" s="9"/>
      <c r="P23" s="9">
        <v>13</v>
      </c>
      <c r="Q23" s="9"/>
      <c r="R23" s="9"/>
      <c r="S23" s="9"/>
      <c r="T23" s="9"/>
      <c r="U23" s="9"/>
      <c r="V23" s="9"/>
      <c r="W23" s="8">
        <f t="shared" si="0"/>
        <v>53</v>
      </c>
      <c r="X23" s="7">
        <v>19</v>
      </c>
      <c r="Y23" s="7">
        <f t="shared" si="1"/>
        <v>1007</v>
      </c>
      <c r="Z23" s="10" t="s">
        <v>23</v>
      </c>
    </row>
    <row r="24" spans="2:26" ht="90" customHeight="1" x14ac:dyDescent="0.25">
      <c r="B24" s="9"/>
      <c r="C24" s="10" t="s">
        <v>33</v>
      </c>
      <c r="D24" s="9" t="s">
        <v>35</v>
      </c>
      <c r="E24" s="9"/>
      <c r="F24" s="9"/>
      <c r="G24" s="9"/>
      <c r="H24" s="9"/>
      <c r="I24" s="9"/>
      <c r="J24" s="9"/>
      <c r="K24" s="9"/>
      <c r="L24" s="9"/>
      <c r="M24" s="9">
        <v>44</v>
      </c>
      <c r="N24" s="9"/>
      <c r="O24" s="9"/>
      <c r="P24" s="9"/>
      <c r="Q24" s="9"/>
      <c r="R24" s="9"/>
      <c r="S24" s="9"/>
      <c r="T24" s="9"/>
      <c r="U24" s="9"/>
      <c r="V24" s="9"/>
      <c r="W24" s="8">
        <f t="shared" si="0"/>
        <v>44</v>
      </c>
      <c r="X24" s="7">
        <v>19</v>
      </c>
      <c r="Y24" s="7">
        <f t="shared" si="1"/>
        <v>836</v>
      </c>
      <c r="Z24" s="10" t="s">
        <v>23</v>
      </c>
    </row>
    <row r="25" spans="2:26" ht="90" customHeight="1" x14ac:dyDescent="0.25">
      <c r="B25" s="9"/>
      <c r="C25" s="10" t="s">
        <v>36</v>
      </c>
      <c r="D25" s="9" t="s">
        <v>37</v>
      </c>
      <c r="E25" s="9"/>
      <c r="F25" s="9"/>
      <c r="G25" s="9"/>
      <c r="H25" s="9"/>
      <c r="I25" s="9"/>
      <c r="J25" s="9"/>
      <c r="K25" s="9"/>
      <c r="L25" s="9">
        <v>15</v>
      </c>
      <c r="M25" s="9"/>
      <c r="N25" s="9"/>
      <c r="O25" s="9"/>
      <c r="P25" s="9"/>
      <c r="Q25" s="9">
        <v>2</v>
      </c>
      <c r="R25" s="9"/>
      <c r="S25" s="9"/>
      <c r="T25" s="9"/>
      <c r="U25" s="9"/>
      <c r="V25" s="9"/>
      <c r="W25" s="8">
        <f t="shared" si="0"/>
        <v>17</v>
      </c>
      <c r="X25" s="7">
        <v>19</v>
      </c>
      <c r="Y25" s="7">
        <f t="shared" si="1"/>
        <v>323</v>
      </c>
      <c r="Z25" s="10" t="s">
        <v>23</v>
      </c>
    </row>
    <row r="26" spans="2:26" ht="90" customHeight="1" x14ac:dyDescent="0.25">
      <c r="B26" s="9"/>
      <c r="C26" s="10" t="s">
        <v>38</v>
      </c>
      <c r="D26" s="9" t="s">
        <v>39</v>
      </c>
      <c r="E26" s="9"/>
      <c r="F26" s="9"/>
      <c r="G26" s="9"/>
      <c r="H26" s="9"/>
      <c r="I26" s="9"/>
      <c r="J26" s="9">
        <v>10</v>
      </c>
      <c r="K26" s="9"/>
      <c r="L26" s="9"/>
      <c r="M26" s="9"/>
      <c r="N26" s="9"/>
      <c r="O26" s="9"/>
      <c r="P26" s="9"/>
      <c r="Q26" s="9">
        <v>1</v>
      </c>
      <c r="R26" s="9"/>
      <c r="S26" s="9"/>
      <c r="T26" s="9"/>
      <c r="U26" s="9"/>
      <c r="V26" s="9"/>
      <c r="W26" s="8">
        <f t="shared" si="0"/>
        <v>11</v>
      </c>
      <c r="X26" s="7">
        <v>19</v>
      </c>
      <c r="Y26" s="7">
        <f t="shared" si="1"/>
        <v>209</v>
      </c>
      <c r="Z26" s="10" t="s">
        <v>23</v>
      </c>
    </row>
    <row r="27" spans="2:26" ht="90" customHeight="1" x14ac:dyDescent="0.25">
      <c r="B27" s="9"/>
      <c r="C27" s="10" t="s">
        <v>40</v>
      </c>
      <c r="D27" s="9" t="s">
        <v>41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>
        <v>3</v>
      </c>
      <c r="Q27" s="9"/>
      <c r="R27" s="9"/>
      <c r="S27" s="9"/>
      <c r="T27" s="9"/>
      <c r="U27" s="9"/>
      <c r="V27" s="9"/>
      <c r="W27" s="8">
        <f t="shared" si="0"/>
        <v>3</v>
      </c>
      <c r="X27" s="7">
        <v>19</v>
      </c>
      <c r="Y27" s="7">
        <f t="shared" si="1"/>
        <v>57</v>
      </c>
      <c r="Z27" s="10" t="s">
        <v>23</v>
      </c>
    </row>
    <row r="28" spans="2:26" ht="90" customHeight="1" x14ac:dyDescent="0.25">
      <c r="B28" s="9"/>
      <c r="C28" s="10" t="s">
        <v>43</v>
      </c>
      <c r="D28" s="9" t="s">
        <v>42</v>
      </c>
      <c r="E28" s="9"/>
      <c r="F28" s="9"/>
      <c r="G28" s="9"/>
      <c r="H28" s="9"/>
      <c r="I28" s="9"/>
      <c r="J28" s="9"/>
      <c r="K28" s="9">
        <v>17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8">
        <f t="shared" si="0"/>
        <v>17</v>
      </c>
      <c r="X28" s="7">
        <v>19</v>
      </c>
      <c r="Y28" s="7">
        <f t="shared" si="1"/>
        <v>323</v>
      </c>
      <c r="Z28" s="10" t="s">
        <v>23</v>
      </c>
    </row>
    <row r="29" spans="2:26" ht="90" customHeight="1" x14ac:dyDescent="0.25">
      <c r="B29" s="9"/>
      <c r="C29" s="10" t="s">
        <v>44</v>
      </c>
      <c r="D29" s="9" t="s">
        <v>45</v>
      </c>
      <c r="E29" s="9"/>
      <c r="F29" s="9"/>
      <c r="G29" s="9"/>
      <c r="H29" s="9"/>
      <c r="I29" s="9"/>
      <c r="J29" s="9"/>
      <c r="K29" s="9">
        <v>16</v>
      </c>
      <c r="L29" s="9"/>
      <c r="M29" s="9"/>
      <c r="N29" s="9"/>
      <c r="O29" s="9"/>
      <c r="P29" s="9">
        <v>6</v>
      </c>
      <c r="Q29" s="9"/>
      <c r="R29" s="9"/>
      <c r="S29" s="9"/>
      <c r="T29" s="9"/>
      <c r="U29" s="9"/>
      <c r="V29" s="9"/>
      <c r="W29" s="8">
        <f t="shared" si="0"/>
        <v>22</v>
      </c>
      <c r="X29" s="7">
        <v>19</v>
      </c>
      <c r="Y29" s="7">
        <f t="shared" si="1"/>
        <v>418</v>
      </c>
      <c r="Z29" s="10" t="s">
        <v>23</v>
      </c>
    </row>
    <row r="30" spans="2:26" ht="90" customHeight="1" x14ac:dyDescent="0.25">
      <c r="B30" s="9"/>
      <c r="C30" s="10" t="s">
        <v>47</v>
      </c>
      <c r="D30" s="9" t="s">
        <v>48</v>
      </c>
      <c r="E30" s="9"/>
      <c r="F30" s="9"/>
      <c r="G30" s="9"/>
      <c r="H30" s="9"/>
      <c r="I30" s="9"/>
      <c r="J30" s="9">
        <v>10</v>
      </c>
      <c r="K30" s="9"/>
      <c r="L30" s="9"/>
      <c r="M30" s="9">
        <v>14</v>
      </c>
      <c r="N30" s="9"/>
      <c r="O30" s="9"/>
      <c r="P30" s="9"/>
      <c r="Q30" s="9"/>
      <c r="R30" s="9"/>
      <c r="S30" s="9"/>
      <c r="T30" s="9"/>
      <c r="U30" s="9"/>
      <c r="V30" s="9"/>
      <c r="W30" s="8">
        <f t="shared" si="0"/>
        <v>24</v>
      </c>
      <c r="X30" s="7">
        <v>19</v>
      </c>
      <c r="Y30" s="7">
        <f t="shared" si="1"/>
        <v>456</v>
      </c>
      <c r="Z30" s="10" t="s">
        <v>23</v>
      </c>
    </row>
    <row r="31" spans="2:26" ht="90" customHeight="1" x14ac:dyDescent="0.25">
      <c r="B31" s="9"/>
      <c r="C31" s="10" t="s">
        <v>46</v>
      </c>
      <c r="D31" s="9" t="s">
        <v>197</v>
      </c>
      <c r="E31" s="9"/>
      <c r="F31" s="9"/>
      <c r="G31" s="9"/>
      <c r="H31" s="9"/>
      <c r="I31" s="9"/>
      <c r="J31" s="9"/>
      <c r="K31" s="9"/>
      <c r="L31" s="9"/>
      <c r="M31" s="9">
        <v>4</v>
      </c>
      <c r="N31" s="9"/>
      <c r="O31" s="9"/>
      <c r="P31" s="9"/>
      <c r="Q31" s="9"/>
      <c r="R31" s="9"/>
      <c r="S31" s="9"/>
      <c r="T31" s="9"/>
      <c r="U31" s="9"/>
      <c r="V31" s="9"/>
      <c r="W31" s="8">
        <f t="shared" si="0"/>
        <v>4</v>
      </c>
      <c r="X31" s="7">
        <v>19</v>
      </c>
      <c r="Y31" s="7">
        <f t="shared" si="1"/>
        <v>76</v>
      </c>
      <c r="Z31" s="10" t="s">
        <v>23</v>
      </c>
    </row>
    <row r="32" spans="2:26" ht="90" customHeight="1" x14ac:dyDescent="0.25">
      <c r="B32" s="9"/>
      <c r="C32" s="10" t="s">
        <v>50</v>
      </c>
      <c r="D32" s="9" t="s">
        <v>51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>
        <v>23</v>
      </c>
      <c r="S32" s="9"/>
      <c r="T32" s="9"/>
      <c r="U32" s="9"/>
      <c r="V32" s="9"/>
      <c r="W32" s="8">
        <f t="shared" si="0"/>
        <v>23</v>
      </c>
      <c r="X32" s="7">
        <v>19</v>
      </c>
      <c r="Y32" s="7">
        <f t="shared" si="1"/>
        <v>437</v>
      </c>
      <c r="Z32" s="10" t="s">
        <v>49</v>
      </c>
    </row>
    <row r="33" spans="2:26" ht="90" customHeight="1" x14ac:dyDescent="0.25">
      <c r="B33" s="9"/>
      <c r="C33" s="10" t="s">
        <v>243</v>
      </c>
      <c r="D33" s="9" t="s">
        <v>244</v>
      </c>
      <c r="E33" s="9"/>
      <c r="F33" s="9"/>
      <c r="G33" s="9"/>
      <c r="H33" s="9"/>
      <c r="I33" s="9"/>
      <c r="J33" s="9"/>
      <c r="K33" s="9">
        <v>17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8">
        <f t="shared" si="0"/>
        <v>17</v>
      </c>
      <c r="X33" s="7">
        <v>70</v>
      </c>
      <c r="Y33" s="7">
        <f t="shared" si="1"/>
        <v>1190</v>
      </c>
      <c r="Z33" s="10" t="s">
        <v>11</v>
      </c>
    </row>
    <row r="34" spans="2:26" ht="90" customHeight="1" x14ac:dyDescent="0.25">
      <c r="B34" s="9"/>
      <c r="C34" s="10" t="s">
        <v>245</v>
      </c>
      <c r="D34" s="9" t="s">
        <v>246</v>
      </c>
      <c r="E34" s="9"/>
      <c r="F34" s="9"/>
      <c r="G34" s="9"/>
      <c r="H34" s="9"/>
      <c r="I34" s="9"/>
      <c r="J34" s="9"/>
      <c r="K34" s="9"/>
      <c r="L34" s="9"/>
      <c r="M34" s="9"/>
      <c r="N34" s="9">
        <v>1</v>
      </c>
      <c r="O34" s="9"/>
      <c r="P34" s="9">
        <v>20</v>
      </c>
      <c r="Q34" s="9"/>
      <c r="R34" s="9"/>
      <c r="S34" s="9"/>
      <c r="T34" s="9"/>
      <c r="U34" s="9"/>
      <c r="V34" s="9"/>
      <c r="W34" s="8">
        <f t="shared" ref="W34:W65" si="2">SUM(E34:V34)</f>
        <v>21</v>
      </c>
      <c r="X34" s="7">
        <v>70</v>
      </c>
      <c r="Y34" s="7">
        <f t="shared" si="1"/>
        <v>1470</v>
      </c>
      <c r="Z34" s="10" t="s">
        <v>11</v>
      </c>
    </row>
    <row r="35" spans="2:26" ht="90" customHeight="1" x14ac:dyDescent="0.25">
      <c r="B35" s="9"/>
      <c r="C35" s="10" t="s">
        <v>247</v>
      </c>
      <c r="D35" s="9" t="s">
        <v>248</v>
      </c>
      <c r="E35" s="9"/>
      <c r="F35" s="9"/>
      <c r="G35" s="9"/>
      <c r="H35" s="9"/>
      <c r="I35" s="9"/>
      <c r="J35" s="9"/>
      <c r="K35" s="9">
        <v>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8">
        <f t="shared" si="2"/>
        <v>1</v>
      </c>
      <c r="X35" s="7">
        <v>70</v>
      </c>
      <c r="Y35" s="7">
        <f t="shared" si="1"/>
        <v>70</v>
      </c>
      <c r="Z35" s="10" t="s">
        <v>11</v>
      </c>
    </row>
    <row r="36" spans="2:26" ht="90" customHeight="1" x14ac:dyDescent="0.25">
      <c r="B36" s="9"/>
      <c r="C36" s="10" t="s">
        <v>52</v>
      </c>
      <c r="D36" s="9" t="s">
        <v>53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>
        <v>9</v>
      </c>
      <c r="P36" s="9"/>
      <c r="Q36" s="9"/>
      <c r="R36" s="9"/>
      <c r="S36" s="9"/>
      <c r="T36" s="9"/>
      <c r="U36" s="9"/>
      <c r="V36" s="9"/>
      <c r="W36" s="8">
        <f t="shared" si="2"/>
        <v>9</v>
      </c>
      <c r="X36" s="7">
        <v>40</v>
      </c>
      <c r="Y36" s="7">
        <f t="shared" si="1"/>
        <v>360</v>
      </c>
      <c r="Z36" s="10" t="s">
        <v>22</v>
      </c>
    </row>
    <row r="37" spans="2:26" ht="90" customHeight="1" x14ac:dyDescent="0.25">
      <c r="B37" s="9"/>
      <c r="C37" s="10" t="s">
        <v>54</v>
      </c>
      <c r="D37" s="9" t="s">
        <v>55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>
        <v>13</v>
      </c>
      <c r="P37" s="9"/>
      <c r="Q37" s="9">
        <v>5</v>
      </c>
      <c r="R37" s="9"/>
      <c r="S37" s="9"/>
      <c r="T37" s="9"/>
      <c r="U37" s="9"/>
      <c r="V37" s="9"/>
      <c r="W37" s="8">
        <f t="shared" si="2"/>
        <v>18</v>
      </c>
      <c r="X37" s="7">
        <v>52</v>
      </c>
      <c r="Y37" s="7">
        <f t="shared" si="1"/>
        <v>936</v>
      </c>
      <c r="Z37" s="10" t="s">
        <v>11</v>
      </c>
    </row>
    <row r="38" spans="2:26" ht="90" customHeight="1" x14ac:dyDescent="0.25">
      <c r="B38" s="9"/>
      <c r="C38" s="10" t="s">
        <v>58</v>
      </c>
      <c r="D38" s="9" t="s">
        <v>59</v>
      </c>
      <c r="E38" s="9"/>
      <c r="F38" s="9"/>
      <c r="G38" s="9"/>
      <c r="H38" s="9"/>
      <c r="I38" s="9"/>
      <c r="J38" s="9"/>
      <c r="K38" s="9"/>
      <c r="L38" s="9"/>
      <c r="M38" s="9">
        <v>18</v>
      </c>
      <c r="N38" s="9"/>
      <c r="O38" s="9"/>
      <c r="P38" s="9"/>
      <c r="Q38" s="9"/>
      <c r="R38" s="9"/>
      <c r="S38" s="9"/>
      <c r="T38" s="9"/>
      <c r="U38" s="9"/>
      <c r="V38" s="9"/>
      <c r="W38" s="8">
        <f t="shared" si="2"/>
        <v>18</v>
      </c>
      <c r="X38" s="7">
        <v>52</v>
      </c>
      <c r="Y38" s="7">
        <f t="shared" si="1"/>
        <v>936</v>
      </c>
      <c r="Z38" s="10" t="s">
        <v>11</v>
      </c>
    </row>
    <row r="39" spans="2:26" ht="90" customHeight="1" x14ac:dyDescent="0.25">
      <c r="B39" s="9"/>
      <c r="C39" s="10" t="s">
        <v>56</v>
      </c>
      <c r="D39" s="9" t="s">
        <v>57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>
        <v>6</v>
      </c>
      <c r="Q39" s="9"/>
      <c r="R39" s="9"/>
      <c r="S39" s="9"/>
      <c r="T39" s="9"/>
      <c r="U39" s="9"/>
      <c r="V39" s="9"/>
      <c r="W39" s="8">
        <f t="shared" si="2"/>
        <v>6</v>
      </c>
      <c r="X39" s="7">
        <v>52</v>
      </c>
      <c r="Y39" s="7">
        <f t="shared" si="1"/>
        <v>312</v>
      </c>
      <c r="Z39" s="10" t="s">
        <v>11</v>
      </c>
    </row>
    <row r="40" spans="2:26" ht="90" customHeight="1" x14ac:dyDescent="0.25">
      <c r="B40" s="9"/>
      <c r="C40" s="10" t="s">
        <v>60</v>
      </c>
      <c r="D40" s="9" t="s">
        <v>216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>
        <v>20</v>
      </c>
      <c r="Q40" s="9"/>
      <c r="R40" s="9"/>
      <c r="S40" s="9"/>
      <c r="T40" s="9"/>
      <c r="U40" s="9"/>
      <c r="V40" s="9"/>
      <c r="W40" s="8">
        <f t="shared" si="2"/>
        <v>20</v>
      </c>
      <c r="X40" s="7">
        <v>52</v>
      </c>
      <c r="Y40" s="7">
        <f t="shared" si="1"/>
        <v>1040</v>
      </c>
      <c r="Z40" s="10" t="s">
        <v>11</v>
      </c>
    </row>
    <row r="41" spans="2:26" ht="90" customHeight="1" x14ac:dyDescent="0.25">
      <c r="B41" s="9"/>
      <c r="C41" s="10" t="s">
        <v>61</v>
      </c>
      <c r="D41" s="9" t="s">
        <v>62</v>
      </c>
      <c r="E41" s="9"/>
      <c r="F41" s="9"/>
      <c r="G41" s="9"/>
      <c r="H41" s="9"/>
      <c r="I41" s="9"/>
      <c r="J41" s="9"/>
      <c r="K41" s="9"/>
      <c r="L41" s="9"/>
      <c r="M41" s="9"/>
      <c r="N41" s="9">
        <v>17</v>
      </c>
      <c r="O41" s="9"/>
      <c r="P41" s="9">
        <v>6</v>
      </c>
      <c r="Q41" s="9"/>
      <c r="R41" s="9"/>
      <c r="S41" s="9"/>
      <c r="T41" s="9"/>
      <c r="U41" s="9"/>
      <c r="V41" s="9"/>
      <c r="W41" s="8">
        <f t="shared" si="2"/>
        <v>23</v>
      </c>
      <c r="X41" s="7">
        <v>52</v>
      </c>
      <c r="Y41" s="7">
        <f t="shared" si="1"/>
        <v>1196</v>
      </c>
      <c r="Z41" s="10" t="s">
        <v>11</v>
      </c>
    </row>
    <row r="42" spans="2:26" ht="90" customHeight="1" x14ac:dyDescent="0.25">
      <c r="B42" s="9"/>
      <c r="C42" s="10" t="s">
        <v>63</v>
      </c>
      <c r="D42" s="9" t="s">
        <v>215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>
        <v>22</v>
      </c>
      <c r="P42" s="9"/>
      <c r="Q42" s="9"/>
      <c r="R42" s="9"/>
      <c r="S42" s="9"/>
      <c r="T42" s="9"/>
      <c r="U42" s="9"/>
      <c r="V42" s="9"/>
      <c r="W42" s="8">
        <f t="shared" si="2"/>
        <v>22</v>
      </c>
      <c r="X42" s="7">
        <v>52</v>
      </c>
      <c r="Y42" s="7">
        <f t="shared" si="1"/>
        <v>1144</v>
      </c>
      <c r="Z42" s="10" t="s">
        <v>11</v>
      </c>
    </row>
    <row r="43" spans="2:26" ht="90" customHeight="1" x14ac:dyDescent="0.25">
      <c r="B43" s="9"/>
      <c r="C43" s="10" t="s">
        <v>203</v>
      </c>
      <c r="D43" s="9" t="s">
        <v>205</v>
      </c>
      <c r="E43" s="9"/>
      <c r="F43" s="9"/>
      <c r="G43" s="9"/>
      <c r="H43" s="9"/>
      <c r="I43" s="9"/>
      <c r="J43" s="9"/>
      <c r="K43" s="9"/>
      <c r="L43" s="9">
        <v>38</v>
      </c>
      <c r="M43" s="9"/>
      <c r="N43" s="9">
        <v>52</v>
      </c>
      <c r="O43" s="9"/>
      <c r="P43" s="9"/>
      <c r="Q43" s="9"/>
      <c r="R43" s="9"/>
      <c r="S43" s="9"/>
      <c r="T43" s="9"/>
      <c r="U43" s="9"/>
      <c r="V43" s="9"/>
      <c r="W43" s="8">
        <f t="shared" si="2"/>
        <v>90</v>
      </c>
      <c r="X43" s="7">
        <v>60</v>
      </c>
      <c r="Y43" s="7">
        <f t="shared" si="1"/>
        <v>5400</v>
      </c>
      <c r="Z43" s="10"/>
    </row>
    <row r="44" spans="2:26" ht="90" customHeight="1" x14ac:dyDescent="0.25">
      <c r="B44" s="9"/>
      <c r="C44" s="10" t="s">
        <v>204</v>
      </c>
      <c r="D44" s="9" t="s">
        <v>206</v>
      </c>
      <c r="E44" s="9"/>
      <c r="F44" s="9"/>
      <c r="G44" s="9"/>
      <c r="H44" s="9"/>
      <c r="I44" s="9"/>
      <c r="J44" s="9"/>
      <c r="K44" s="9"/>
      <c r="L44" s="9"/>
      <c r="M44" s="9">
        <v>61</v>
      </c>
      <c r="N44" s="9"/>
      <c r="O44" s="9">
        <v>36</v>
      </c>
      <c r="P44" s="9"/>
      <c r="Q44" s="9"/>
      <c r="R44" s="9"/>
      <c r="S44" s="9"/>
      <c r="T44" s="9"/>
      <c r="U44" s="9"/>
      <c r="V44" s="9"/>
      <c r="W44" s="8">
        <f t="shared" si="2"/>
        <v>97</v>
      </c>
      <c r="X44" s="7">
        <v>60</v>
      </c>
      <c r="Y44" s="7">
        <f t="shared" si="1"/>
        <v>5820</v>
      </c>
      <c r="Z44" s="10"/>
    </row>
    <row r="45" spans="2:26" ht="90" customHeight="1" x14ac:dyDescent="0.25">
      <c r="B45" s="9"/>
      <c r="C45" s="10" t="s">
        <v>201</v>
      </c>
      <c r="D45" s="9" t="s">
        <v>65</v>
      </c>
      <c r="E45" s="9"/>
      <c r="F45" s="9"/>
      <c r="G45" s="9"/>
      <c r="H45" s="9"/>
      <c r="I45" s="9"/>
      <c r="J45" s="9"/>
      <c r="K45" s="9"/>
      <c r="L45" s="9"/>
      <c r="M45" s="9">
        <v>1</v>
      </c>
      <c r="N45" s="9"/>
      <c r="O45" s="9"/>
      <c r="P45" s="9"/>
      <c r="Q45" s="9"/>
      <c r="R45" s="9"/>
      <c r="S45" s="9"/>
      <c r="T45" s="9"/>
      <c r="U45" s="9"/>
      <c r="V45" s="9"/>
      <c r="W45" s="8">
        <f t="shared" si="2"/>
        <v>1</v>
      </c>
      <c r="X45" s="7">
        <v>55</v>
      </c>
      <c r="Y45" s="7">
        <f t="shared" si="1"/>
        <v>55</v>
      </c>
      <c r="Z45" s="10" t="s">
        <v>64</v>
      </c>
    </row>
    <row r="46" spans="2:26" ht="90" customHeight="1" x14ac:dyDescent="0.25">
      <c r="B46" s="9"/>
      <c r="C46" s="10" t="s">
        <v>69</v>
      </c>
      <c r="D46" s="9" t="s">
        <v>67</v>
      </c>
      <c r="E46" s="9"/>
      <c r="F46" s="9"/>
      <c r="G46" s="9"/>
      <c r="H46" s="9"/>
      <c r="I46" s="9"/>
      <c r="J46" s="9"/>
      <c r="K46" s="9"/>
      <c r="L46" s="9"/>
      <c r="M46" s="9"/>
      <c r="N46" s="9">
        <v>3</v>
      </c>
      <c r="O46" s="9"/>
      <c r="P46" s="9">
        <v>31</v>
      </c>
      <c r="Q46" s="9"/>
      <c r="R46" s="9"/>
      <c r="S46" s="9"/>
      <c r="T46" s="9"/>
      <c r="U46" s="9"/>
      <c r="V46" s="9"/>
      <c r="W46" s="8">
        <f t="shared" si="2"/>
        <v>34</v>
      </c>
      <c r="X46" s="7">
        <v>60</v>
      </c>
      <c r="Y46" s="7">
        <f t="shared" si="1"/>
        <v>2040</v>
      </c>
      <c r="Z46" s="10" t="s">
        <v>66</v>
      </c>
    </row>
    <row r="47" spans="2:26" ht="90" customHeight="1" x14ac:dyDescent="0.25">
      <c r="B47" s="9"/>
      <c r="C47" s="10" t="s">
        <v>70</v>
      </c>
      <c r="D47" s="9" t="s">
        <v>68</v>
      </c>
      <c r="E47" s="9"/>
      <c r="F47" s="9"/>
      <c r="G47" s="9"/>
      <c r="H47" s="9"/>
      <c r="I47" s="9"/>
      <c r="J47" s="9"/>
      <c r="K47" s="9">
        <v>17</v>
      </c>
      <c r="L47" s="9"/>
      <c r="M47" s="9">
        <v>9</v>
      </c>
      <c r="N47" s="9"/>
      <c r="O47" s="9"/>
      <c r="P47" s="9">
        <v>39</v>
      </c>
      <c r="Q47" s="9"/>
      <c r="R47" s="9"/>
      <c r="S47" s="9"/>
      <c r="T47" s="9"/>
      <c r="U47" s="9"/>
      <c r="V47" s="9"/>
      <c r="W47" s="8">
        <f t="shared" si="2"/>
        <v>65</v>
      </c>
      <c r="X47" s="7">
        <v>60</v>
      </c>
      <c r="Y47" s="7">
        <f t="shared" si="1"/>
        <v>3900</v>
      </c>
      <c r="Z47" s="10" t="s">
        <v>66</v>
      </c>
    </row>
    <row r="48" spans="2:26" ht="90" customHeight="1" x14ac:dyDescent="0.25">
      <c r="B48" s="9"/>
      <c r="C48" s="10" t="s">
        <v>71</v>
      </c>
      <c r="D48" s="9" t="s">
        <v>73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>
        <v>7</v>
      </c>
      <c r="P48" s="9"/>
      <c r="Q48" s="9"/>
      <c r="R48" s="9"/>
      <c r="S48" s="9"/>
      <c r="T48" s="9"/>
      <c r="U48" s="9"/>
      <c r="V48" s="9"/>
      <c r="W48" s="8">
        <f t="shared" si="2"/>
        <v>7</v>
      </c>
      <c r="X48" s="7">
        <v>40</v>
      </c>
      <c r="Y48" s="7">
        <f t="shared" si="1"/>
        <v>280</v>
      </c>
      <c r="Z48" s="10" t="s">
        <v>22</v>
      </c>
    </row>
    <row r="49" spans="2:26" ht="90" customHeight="1" x14ac:dyDescent="0.25">
      <c r="B49" s="9"/>
      <c r="C49" s="10" t="s">
        <v>72</v>
      </c>
      <c r="D49" s="9" t="s">
        <v>74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>
        <v>36</v>
      </c>
      <c r="R49" s="9"/>
      <c r="S49" s="9"/>
      <c r="T49" s="9"/>
      <c r="U49" s="9"/>
      <c r="V49" s="9"/>
      <c r="W49" s="8">
        <f t="shared" si="2"/>
        <v>36</v>
      </c>
      <c r="X49" s="7">
        <v>40</v>
      </c>
      <c r="Y49" s="7">
        <f t="shared" si="1"/>
        <v>1440</v>
      </c>
      <c r="Z49" s="10" t="s">
        <v>22</v>
      </c>
    </row>
    <row r="50" spans="2:26" ht="90" customHeight="1" x14ac:dyDescent="0.25">
      <c r="B50" s="9"/>
      <c r="C50" s="10" t="s">
        <v>75</v>
      </c>
      <c r="D50" s="9" t="s">
        <v>77</v>
      </c>
      <c r="E50" s="9"/>
      <c r="F50" s="9"/>
      <c r="G50" s="9"/>
      <c r="H50" s="9"/>
      <c r="I50" s="9"/>
      <c r="J50" s="9"/>
      <c r="K50" s="9"/>
      <c r="L50" s="9"/>
      <c r="M50" s="9"/>
      <c r="N50" s="9">
        <v>13</v>
      </c>
      <c r="O50" s="9"/>
      <c r="P50" s="9">
        <v>20</v>
      </c>
      <c r="Q50" s="9"/>
      <c r="R50" s="9"/>
      <c r="S50" s="9"/>
      <c r="T50" s="9"/>
      <c r="U50" s="9"/>
      <c r="V50" s="9"/>
      <c r="W50" s="8">
        <f t="shared" si="2"/>
        <v>33</v>
      </c>
      <c r="X50" s="7">
        <v>52.5</v>
      </c>
      <c r="Y50" s="7">
        <f t="shared" si="1"/>
        <v>1732.5</v>
      </c>
      <c r="Z50" s="10" t="s">
        <v>23</v>
      </c>
    </row>
    <row r="51" spans="2:26" ht="90" customHeight="1" x14ac:dyDescent="0.25">
      <c r="B51" s="9"/>
      <c r="C51" s="10" t="s">
        <v>76</v>
      </c>
      <c r="D51" s="9" t="s">
        <v>78</v>
      </c>
      <c r="E51" s="9"/>
      <c r="F51" s="9"/>
      <c r="G51" s="9"/>
      <c r="H51" s="9"/>
      <c r="I51" s="9"/>
      <c r="J51" s="9">
        <v>12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8">
        <f t="shared" si="2"/>
        <v>12</v>
      </c>
      <c r="X51" s="7">
        <v>52.5</v>
      </c>
      <c r="Y51" s="7">
        <f t="shared" si="1"/>
        <v>630</v>
      </c>
      <c r="Z51" s="10" t="s">
        <v>23</v>
      </c>
    </row>
    <row r="52" spans="2:26" ht="90" customHeight="1" x14ac:dyDescent="0.25">
      <c r="B52" s="9"/>
      <c r="C52" s="10" t="s">
        <v>254</v>
      </c>
      <c r="D52" s="9" t="s">
        <v>255</v>
      </c>
      <c r="E52" s="9"/>
      <c r="F52" s="9"/>
      <c r="G52" s="9"/>
      <c r="H52" s="9"/>
      <c r="I52" s="9"/>
      <c r="J52" s="9"/>
      <c r="K52" s="9"/>
      <c r="L52" s="9">
        <v>5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8">
        <f t="shared" si="2"/>
        <v>5</v>
      </c>
      <c r="X52" s="7">
        <v>75</v>
      </c>
      <c r="Y52" s="7">
        <f t="shared" si="1"/>
        <v>375</v>
      </c>
      <c r="Z52" s="10" t="s">
        <v>256</v>
      </c>
    </row>
    <row r="53" spans="2:26" ht="90" customHeight="1" x14ac:dyDescent="0.25">
      <c r="B53" s="9"/>
      <c r="C53" s="10" t="s">
        <v>80</v>
      </c>
      <c r="D53" s="9" t="s">
        <v>81</v>
      </c>
      <c r="E53" s="9"/>
      <c r="F53" s="9"/>
      <c r="G53" s="9"/>
      <c r="H53" s="9">
        <v>3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8">
        <f t="shared" si="2"/>
        <v>3</v>
      </c>
      <c r="X53" s="7">
        <v>23</v>
      </c>
      <c r="Y53" s="7">
        <f t="shared" si="1"/>
        <v>69</v>
      </c>
      <c r="Z53" s="10" t="s">
        <v>79</v>
      </c>
    </row>
    <row r="54" spans="2:26" ht="90" customHeight="1" x14ac:dyDescent="0.25">
      <c r="B54" s="9"/>
      <c r="C54" s="10" t="s">
        <v>83</v>
      </c>
      <c r="D54" s="9" t="s">
        <v>84</v>
      </c>
      <c r="E54" s="9"/>
      <c r="F54" s="9"/>
      <c r="G54" s="9"/>
      <c r="H54" s="9"/>
      <c r="I54" s="9"/>
      <c r="J54" s="9">
        <v>19</v>
      </c>
      <c r="K54" s="9"/>
      <c r="L54" s="9"/>
      <c r="M54" s="9"/>
      <c r="N54" s="9"/>
      <c r="O54" s="9"/>
      <c r="P54" s="9"/>
      <c r="Q54" s="9"/>
      <c r="R54" s="9"/>
      <c r="S54" s="9">
        <v>13</v>
      </c>
      <c r="T54" s="9"/>
      <c r="U54" s="9"/>
      <c r="V54" s="9"/>
      <c r="W54" s="8">
        <f t="shared" si="2"/>
        <v>32</v>
      </c>
      <c r="X54" s="7">
        <v>27</v>
      </c>
      <c r="Y54" s="7">
        <f t="shared" si="1"/>
        <v>864</v>
      </c>
      <c r="Z54" s="10" t="s">
        <v>82</v>
      </c>
    </row>
    <row r="55" spans="2:26" ht="90" customHeight="1" x14ac:dyDescent="0.25">
      <c r="B55" s="9"/>
      <c r="C55" s="10" t="s">
        <v>85</v>
      </c>
      <c r="D55" s="9" t="s">
        <v>86</v>
      </c>
      <c r="E55" s="9"/>
      <c r="F55" s="9"/>
      <c r="G55" s="9"/>
      <c r="H55" s="9"/>
      <c r="I55" s="9"/>
      <c r="J55" s="9"/>
      <c r="K55" s="9"/>
      <c r="L55" s="9"/>
      <c r="M55" s="9"/>
      <c r="N55" s="9">
        <v>15</v>
      </c>
      <c r="O55" s="9"/>
      <c r="P55" s="9">
        <v>27</v>
      </c>
      <c r="Q55" s="9"/>
      <c r="R55" s="9"/>
      <c r="S55" s="9"/>
      <c r="T55" s="9"/>
      <c r="U55" s="9"/>
      <c r="V55" s="9"/>
      <c r="W55" s="8">
        <f t="shared" si="2"/>
        <v>42</v>
      </c>
      <c r="X55" s="7">
        <v>27</v>
      </c>
      <c r="Y55" s="7">
        <f t="shared" si="1"/>
        <v>1134</v>
      </c>
      <c r="Z55" s="10" t="s">
        <v>82</v>
      </c>
    </row>
    <row r="56" spans="2:26" ht="90" customHeight="1" x14ac:dyDescent="0.25">
      <c r="B56" s="9"/>
      <c r="C56" s="10" t="s">
        <v>88</v>
      </c>
      <c r="D56" s="9" t="s">
        <v>87</v>
      </c>
      <c r="E56" s="9"/>
      <c r="F56" s="9"/>
      <c r="G56" s="9"/>
      <c r="H56" s="9"/>
      <c r="I56" s="9"/>
      <c r="J56" s="9">
        <v>25</v>
      </c>
      <c r="K56" s="9"/>
      <c r="L56" s="9"/>
      <c r="M56" s="9"/>
      <c r="N56" s="9">
        <v>15</v>
      </c>
      <c r="O56" s="9"/>
      <c r="P56" s="9">
        <v>5</v>
      </c>
      <c r="Q56" s="9"/>
      <c r="R56" s="9"/>
      <c r="S56" s="9"/>
      <c r="T56" s="9"/>
      <c r="U56" s="9"/>
      <c r="V56" s="9"/>
      <c r="W56" s="8">
        <f t="shared" si="2"/>
        <v>45</v>
      </c>
      <c r="X56" s="7">
        <v>27</v>
      </c>
      <c r="Y56" s="7">
        <f t="shared" si="1"/>
        <v>1215</v>
      </c>
      <c r="Z56" s="10" t="s">
        <v>82</v>
      </c>
    </row>
    <row r="57" spans="2:26" ht="90" customHeight="1" x14ac:dyDescent="0.25">
      <c r="B57" s="9"/>
      <c r="C57" s="10" t="s">
        <v>89</v>
      </c>
      <c r="D57" s="9" t="s">
        <v>90</v>
      </c>
      <c r="E57" s="9"/>
      <c r="F57" s="9"/>
      <c r="G57" s="9"/>
      <c r="H57" s="9"/>
      <c r="I57" s="9"/>
      <c r="J57" s="9"/>
      <c r="K57" s="9">
        <v>3</v>
      </c>
      <c r="L57" s="9"/>
      <c r="M57" s="9"/>
      <c r="N57" s="9"/>
      <c r="O57" s="9">
        <v>127</v>
      </c>
      <c r="P57" s="9">
        <v>85</v>
      </c>
      <c r="Q57" s="9">
        <v>103</v>
      </c>
      <c r="R57" s="9"/>
      <c r="S57" s="9"/>
      <c r="T57" s="9"/>
      <c r="U57" s="9"/>
      <c r="V57" s="9"/>
      <c r="W57" s="8">
        <f t="shared" si="2"/>
        <v>318</v>
      </c>
      <c r="X57" s="7">
        <v>27</v>
      </c>
      <c r="Y57" s="7">
        <f t="shared" si="1"/>
        <v>8586</v>
      </c>
      <c r="Z57" s="10" t="s">
        <v>82</v>
      </c>
    </row>
    <row r="58" spans="2:26" ht="90" customHeight="1" x14ac:dyDescent="0.25">
      <c r="B58" s="9"/>
      <c r="C58" s="10" t="s">
        <v>91</v>
      </c>
      <c r="D58" s="9" t="s">
        <v>92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>
        <v>1</v>
      </c>
      <c r="S58" s="9"/>
      <c r="T58" s="9"/>
      <c r="U58" s="9"/>
      <c r="V58" s="9"/>
      <c r="W58" s="8">
        <f t="shared" si="2"/>
        <v>1</v>
      </c>
      <c r="X58" s="7">
        <v>27</v>
      </c>
      <c r="Y58" s="7">
        <f t="shared" si="1"/>
        <v>27</v>
      </c>
      <c r="Z58" s="10" t="s">
        <v>82</v>
      </c>
    </row>
    <row r="59" spans="2:26" ht="90" customHeight="1" x14ac:dyDescent="0.25">
      <c r="B59" s="9"/>
      <c r="C59" s="10" t="s">
        <v>96</v>
      </c>
      <c r="D59" s="9" t="s">
        <v>97</v>
      </c>
      <c r="E59" s="9"/>
      <c r="F59" s="9"/>
      <c r="G59" s="9"/>
      <c r="H59" s="9"/>
      <c r="I59" s="9"/>
      <c r="J59" s="9"/>
      <c r="K59" s="9">
        <v>65</v>
      </c>
      <c r="L59" s="9">
        <v>19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8">
        <f t="shared" si="2"/>
        <v>84</v>
      </c>
      <c r="X59" s="7">
        <v>27</v>
      </c>
      <c r="Y59" s="7">
        <f t="shared" si="1"/>
        <v>2268</v>
      </c>
      <c r="Z59" s="10" t="s">
        <v>82</v>
      </c>
    </row>
    <row r="60" spans="2:26" ht="90" customHeight="1" x14ac:dyDescent="0.25">
      <c r="B60" s="9"/>
      <c r="C60" s="10" t="s">
        <v>94</v>
      </c>
      <c r="D60" s="9" t="s">
        <v>95</v>
      </c>
      <c r="E60" s="9"/>
      <c r="F60" s="9"/>
      <c r="G60" s="9"/>
      <c r="H60" s="9"/>
      <c r="I60" s="9"/>
      <c r="J60" s="9"/>
      <c r="K60" s="9">
        <v>9</v>
      </c>
      <c r="L60" s="9"/>
      <c r="M60" s="9"/>
      <c r="N60" s="9">
        <v>13</v>
      </c>
      <c r="O60" s="9"/>
      <c r="P60" s="9"/>
      <c r="Q60" s="9"/>
      <c r="R60" s="9"/>
      <c r="S60" s="9"/>
      <c r="T60" s="9"/>
      <c r="U60" s="9"/>
      <c r="V60" s="9"/>
      <c r="W60" s="8">
        <f t="shared" si="2"/>
        <v>22</v>
      </c>
      <c r="X60" s="7">
        <v>24</v>
      </c>
      <c r="Y60" s="7">
        <f t="shared" si="1"/>
        <v>528</v>
      </c>
      <c r="Z60" s="10" t="s">
        <v>93</v>
      </c>
    </row>
    <row r="61" spans="2:26" ht="90" customHeight="1" x14ac:dyDescent="0.25">
      <c r="B61" s="9"/>
      <c r="C61" s="10" t="s">
        <v>98</v>
      </c>
      <c r="D61" s="9" t="s">
        <v>99</v>
      </c>
      <c r="E61" s="9"/>
      <c r="F61" s="9"/>
      <c r="G61" s="9"/>
      <c r="H61" s="9"/>
      <c r="I61" s="9"/>
      <c r="J61" s="9">
        <v>5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8">
        <f t="shared" si="2"/>
        <v>5</v>
      </c>
      <c r="X61" s="7">
        <v>24</v>
      </c>
      <c r="Y61" s="7">
        <f t="shared" si="1"/>
        <v>120</v>
      </c>
      <c r="Z61" s="10" t="s">
        <v>93</v>
      </c>
    </row>
    <row r="62" spans="2:26" ht="90" customHeight="1" x14ac:dyDescent="0.25">
      <c r="B62" s="9"/>
      <c r="C62" s="10" t="s">
        <v>100</v>
      </c>
      <c r="D62" s="9" t="s">
        <v>102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>
        <v>5</v>
      </c>
      <c r="Q62" s="9"/>
      <c r="R62" s="9"/>
      <c r="S62" s="9"/>
      <c r="T62" s="9"/>
      <c r="U62" s="9"/>
      <c r="V62" s="9"/>
      <c r="W62" s="8">
        <f t="shared" si="2"/>
        <v>5</v>
      </c>
      <c r="X62" s="7">
        <v>33</v>
      </c>
      <c r="Y62" s="7">
        <f t="shared" si="1"/>
        <v>165</v>
      </c>
      <c r="Z62" s="10" t="s">
        <v>93</v>
      </c>
    </row>
    <row r="63" spans="2:26" ht="90" customHeight="1" x14ac:dyDescent="0.25">
      <c r="B63" s="9"/>
      <c r="C63" s="10" t="s">
        <v>101</v>
      </c>
      <c r="D63" s="9" t="s">
        <v>103</v>
      </c>
      <c r="E63" s="9"/>
      <c r="F63" s="9"/>
      <c r="G63" s="9"/>
      <c r="H63" s="9"/>
      <c r="I63" s="9"/>
      <c r="J63" s="9">
        <v>8</v>
      </c>
      <c r="K63" s="9"/>
      <c r="L63" s="9"/>
      <c r="M63" s="9"/>
      <c r="N63" s="9">
        <v>2</v>
      </c>
      <c r="O63" s="9">
        <v>4</v>
      </c>
      <c r="P63" s="9"/>
      <c r="Q63" s="9"/>
      <c r="R63" s="9"/>
      <c r="S63" s="9"/>
      <c r="T63" s="9"/>
      <c r="U63" s="9"/>
      <c r="V63" s="9"/>
      <c r="W63" s="8">
        <f t="shared" si="2"/>
        <v>14</v>
      </c>
      <c r="X63" s="7">
        <v>33</v>
      </c>
      <c r="Y63" s="7">
        <f t="shared" si="1"/>
        <v>462</v>
      </c>
      <c r="Z63" s="10" t="s">
        <v>93</v>
      </c>
    </row>
    <row r="64" spans="2:26" ht="90" customHeight="1" x14ac:dyDescent="0.25">
      <c r="B64" s="9"/>
      <c r="C64" s="10" t="s">
        <v>105</v>
      </c>
      <c r="D64" s="9" t="s">
        <v>104</v>
      </c>
      <c r="E64" s="9"/>
      <c r="F64" s="9"/>
      <c r="G64" s="9"/>
      <c r="H64" s="9"/>
      <c r="I64" s="9"/>
      <c r="J64" s="9">
        <v>4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8">
        <f t="shared" si="2"/>
        <v>4</v>
      </c>
      <c r="X64" s="7">
        <v>33</v>
      </c>
      <c r="Y64" s="7">
        <f t="shared" si="1"/>
        <v>132</v>
      </c>
      <c r="Z64" s="10" t="s">
        <v>93</v>
      </c>
    </row>
    <row r="65" spans="2:26" ht="90" customHeight="1" x14ac:dyDescent="0.25">
      <c r="B65" s="9"/>
      <c r="C65" s="10" t="s">
        <v>108</v>
      </c>
      <c r="D65" s="9" t="s">
        <v>109</v>
      </c>
      <c r="E65" s="9"/>
      <c r="F65" s="9"/>
      <c r="G65" s="9"/>
      <c r="H65" s="9"/>
      <c r="I65" s="9"/>
      <c r="J65" s="9"/>
      <c r="K65" s="9">
        <v>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8">
        <f t="shared" si="2"/>
        <v>2</v>
      </c>
      <c r="X65" s="7">
        <v>25</v>
      </c>
      <c r="Y65" s="7">
        <f t="shared" si="1"/>
        <v>50</v>
      </c>
      <c r="Z65" s="10" t="s">
        <v>107</v>
      </c>
    </row>
    <row r="66" spans="2:26" ht="90" customHeight="1" x14ac:dyDescent="0.25">
      <c r="B66" s="9"/>
      <c r="C66" s="10" t="s">
        <v>113</v>
      </c>
      <c r="D66" s="9" t="s">
        <v>110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>
        <v>4</v>
      </c>
      <c r="Q66" s="9"/>
      <c r="R66" s="9"/>
      <c r="S66" s="9"/>
      <c r="T66" s="9"/>
      <c r="U66" s="9"/>
      <c r="V66" s="9"/>
      <c r="W66" s="8">
        <f t="shared" ref="W66:W97" si="3">SUM(E66:V66)</f>
        <v>4</v>
      </c>
      <c r="X66" s="7">
        <v>19</v>
      </c>
      <c r="Y66" s="7">
        <f t="shared" ref="Y66:Y111" si="4">SUM(X66)*W66</f>
        <v>76</v>
      </c>
      <c r="Z66" s="10" t="s">
        <v>13</v>
      </c>
    </row>
    <row r="67" spans="2:26" ht="90" customHeight="1" x14ac:dyDescent="0.25">
      <c r="B67" s="9"/>
      <c r="C67" s="10" t="s">
        <v>112</v>
      </c>
      <c r="D67" s="9" t="s">
        <v>111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>
        <v>2</v>
      </c>
      <c r="P67" s="9"/>
      <c r="Q67" s="9"/>
      <c r="R67" s="9"/>
      <c r="S67" s="9"/>
      <c r="T67" s="9"/>
      <c r="U67" s="9"/>
      <c r="V67" s="9"/>
      <c r="W67" s="8">
        <f t="shared" si="3"/>
        <v>2</v>
      </c>
      <c r="X67" s="7">
        <v>19</v>
      </c>
      <c r="Y67" s="7">
        <f t="shared" si="4"/>
        <v>38</v>
      </c>
      <c r="Z67" s="10" t="s">
        <v>13</v>
      </c>
    </row>
    <row r="68" spans="2:26" ht="90" customHeight="1" x14ac:dyDescent="0.25">
      <c r="B68" s="9"/>
      <c r="C68" s="10" t="s">
        <v>114</v>
      </c>
      <c r="D68" s="9" t="s">
        <v>115</v>
      </c>
      <c r="E68" s="9"/>
      <c r="F68" s="9"/>
      <c r="G68" s="9"/>
      <c r="H68" s="9"/>
      <c r="I68" s="9"/>
      <c r="J68" s="9"/>
      <c r="K68" s="9"/>
      <c r="L68" s="9">
        <v>6</v>
      </c>
      <c r="M68" s="9">
        <v>2</v>
      </c>
      <c r="N68" s="9"/>
      <c r="O68" s="9"/>
      <c r="P68" s="9"/>
      <c r="Q68" s="9"/>
      <c r="R68" s="9"/>
      <c r="S68" s="9"/>
      <c r="T68" s="9"/>
      <c r="U68" s="9"/>
      <c r="V68" s="9"/>
      <c r="W68" s="8">
        <f t="shared" si="3"/>
        <v>8</v>
      </c>
      <c r="X68" s="7">
        <v>65</v>
      </c>
      <c r="Y68" s="7">
        <f t="shared" si="4"/>
        <v>520</v>
      </c>
      <c r="Z68" s="10" t="s">
        <v>22</v>
      </c>
    </row>
    <row r="69" spans="2:26" ht="90" customHeight="1" x14ac:dyDescent="0.25">
      <c r="B69" s="9"/>
      <c r="C69" s="10" t="s">
        <v>117</v>
      </c>
      <c r="D69" s="9" t="s">
        <v>120</v>
      </c>
      <c r="E69" s="9"/>
      <c r="F69" s="9"/>
      <c r="G69" s="9"/>
      <c r="H69" s="9"/>
      <c r="I69" s="9"/>
      <c r="J69" s="9">
        <v>7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8">
        <f t="shared" si="3"/>
        <v>7</v>
      </c>
      <c r="X69" s="7">
        <v>40</v>
      </c>
      <c r="Y69" s="7">
        <f t="shared" si="4"/>
        <v>280</v>
      </c>
      <c r="Z69" s="10" t="s">
        <v>116</v>
      </c>
    </row>
    <row r="70" spans="2:26" ht="90" customHeight="1" x14ac:dyDescent="0.25">
      <c r="B70" s="9"/>
      <c r="C70" s="10" t="s">
        <v>118</v>
      </c>
      <c r="D70" s="9" t="s">
        <v>119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>
        <v>9</v>
      </c>
      <c r="P70" s="9"/>
      <c r="Q70" s="9"/>
      <c r="R70" s="9"/>
      <c r="S70" s="9"/>
      <c r="T70" s="9"/>
      <c r="U70" s="9"/>
      <c r="V70" s="9"/>
      <c r="W70" s="8">
        <f t="shared" si="3"/>
        <v>9</v>
      </c>
      <c r="X70" s="7">
        <v>40</v>
      </c>
      <c r="Y70" s="7">
        <f t="shared" si="4"/>
        <v>360</v>
      </c>
      <c r="Z70" s="10" t="s">
        <v>116</v>
      </c>
    </row>
    <row r="71" spans="2:26" ht="90" customHeight="1" x14ac:dyDescent="0.25">
      <c r="B71" s="9"/>
      <c r="C71" s="10" t="s">
        <v>121</v>
      </c>
      <c r="D71" s="9" t="s">
        <v>126</v>
      </c>
      <c r="E71" s="9"/>
      <c r="F71" s="9"/>
      <c r="G71" s="9"/>
      <c r="H71" s="9"/>
      <c r="I71" s="9"/>
      <c r="J71" s="9"/>
      <c r="K71" s="9"/>
      <c r="L71" s="9"/>
      <c r="M71" s="9"/>
      <c r="N71" s="9">
        <v>114</v>
      </c>
      <c r="O71" s="9"/>
      <c r="P71" s="9">
        <v>78</v>
      </c>
      <c r="Q71" s="9"/>
      <c r="R71" s="9"/>
      <c r="S71" s="9"/>
      <c r="T71" s="9"/>
      <c r="U71" s="9"/>
      <c r="V71" s="9"/>
      <c r="W71" s="8">
        <f t="shared" si="3"/>
        <v>192</v>
      </c>
      <c r="X71" s="7">
        <v>60</v>
      </c>
      <c r="Y71" s="7">
        <f t="shared" si="4"/>
        <v>11520</v>
      </c>
      <c r="Z71" s="10" t="s">
        <v>11</v>
      </c>
    </row>
    <row r="72" spans="2:26" ht="90" customHeight="1" x14ac:dyDescent="0.25">
      <c r="B72" s="9"/>
      <c r="C72" s="10" t="s">
        <v>122</v>
      </c>
      <c r="D72" s="9" t="s">
        <v>123</v>
      </c>
      <c r="E72" s="9"/>
      <c r="F72" s="9"/>
      <c r="G72" s="9"/>
      <c r="H72" s="9"/>
      <c r="I72" s="9"/>
      <c r="J72" s="9"/>
      <c r="K72" s="9"/>
      <c r="L72" s="9"/>
      <c r="M72" s="9">
        <v>9</v>
      </c>
      <c r="N72" s="9"/>
      <c r="O72" s="9"/>
      <c r="P72" s="9"/>
      <c r="Q72" s="9"/>
      <c r="R72" s="9"/>
      <c r="S72" s="9"/>
      <c r="T72" s="9"/>
      <c r="U72" s="9"/>
      <c r="V72" s="9"/>
      <c r="W72" s="8">
        <f t="shared" si="3"/>
        <v>9</v>
      </c>
      <c r="X72" s="7">
        <v>42</v>
      </c>
      <c r="Y72" s="7">
        <f t="shared" si="4"/>
        <v>378</v>
      </c>
      <c r="Z72" s="10" t="s">
        <v>11</v>
      </c>
    </row>
    <row r="73" spans="2:26" ht="90" customHeight="1" x14ac:dyDescent="0.25">
      <c r="B73" s="9"/>
      <c r="C73" s="10" t="s">
        <v>125</v>
      </c>
      <c r="D73" s="9" t="s">
        <v>124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>
        <v>14</v>
      </c>
      <c r="P73" s="9"/>
      <c r="Q73" s="9"/>
      <c r="R73" s="9"/>
      <c r="S73" s="9"/>
      <c r="T73" s="9"/>
      <c r="U73" s="9"/>
      <c r="V73" s="9"/>
      <c r="W73" s="8">
        <f t="shared" si="3"/>
        <v>14</v>
      </c>
      <c r="X73" s="7">
        <v>42</v>
      </c>
      <c r="Y73" s="7">
        <f t="shared" si="4"/>
        <v>588</v>
      </c>
      <c r="Z73" s="10" t="s">
        <v>11</v>
      </c>
    </row>
    <row r="74" spans="2:26" ht="90" customHeight="1" x14ac:dyDescent="0.25">
      <c r="B74" s="9"/>
      <c r="C74" s="10" t="s">
        <v>127</v>
      </c>
      <c r="D74" s="9" t="s">
        <v>128</v>
      </c>
      <c r="E74" s="9"/>
      <c r="F74" s="9"/>
      <c r="G74" s="9"/>
      <c r="H74" s="9"/>
      <c r="I74" s="9"/>
      <c r="J74" s="9"/>
      <c r="K74" s="9">
        <v>5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8">
        <f t="shared" si="3"/>
        <v>5</v>
      </c>
      <c r="X74" s="7">
        <v>40</v>
      </c>
      <c r="Y74" s="7">
        <f t="shared" si="4"/>
        <v>200</v>
      </c>
      <c r="Z74" s="10" t="s">
        <v>11</v>
      </c>
    </row>
    <row r="75" spans="2:26" ht="90" customHeight="1" x14ac:dyDescent="0.25">
      <c r="B75" s="9"/>
      <c r="C75" s="10" t="s">
        <v>129</v>
      </c>
      <c r="D75" s="9" t="s">
        <v>130</v>
      </c>
      <c r="E75" s="9"/>
      <c r="F75" s="9"/>
      <c r="G75" s="9"/>
      <c r="H75" s="9"/>
      <c r="I75" s="9"/>
      <c r="J75" s="9"/>
      <c r="K75" s="9"/>
      <c r="L75" s="9">
        <v>16</v>
      </c>
      <c r="M75" s="9"/>
      <c r="N75" s="9">
        <v>36</v>
      </c>
      <c r="O75" s="9"/>
      <c r="P75" s="9"/>
      <c r="Q75" s="9"/>
      <c r="R75" s="9"/>
      <c r="S75" s="9"/>
      <c r="T75" s="9"/>
      <c r="U75" s="9"/>
      <c r="V75" s="9"/>
      <c r="W75" s="8">
        <f t="shared" si="3"/>
        <v>52</v>
      </c>
      <c r="X75" s="7">
        <v>38</v>
      </c>
      <c r="Y75" s="7">
        <f t="shared" si="4"/>
        <v>1976</v>
      </c>
      <c r="Z75" s="10" t="s">
        <v>11</v>
      </c>
    </row>
    <row r="76" spans="2:26" ht="90" customHeight="1" x14ac:dyDescent="0.25">
      <c r="B76" s="9"/>
      <c r="C76" s="10" t="s">
        <v>131</v>
      </c>
      <c r="D76" s="9" t="s">
        <v>132</v>
      </c>
      <c r="E76" s="9"/>
      <c r="F76" s="9"/>
      <c r="G76" s="9"/>
      <c r="H76" s="9"/>
      <c r="I76" s="9"/>
      <c r="J76" s="9"/>
      <c r="K76" s="9"/>
      <c r="L76" s="9"/>
      <c r="M76" s="9"/>
      <c r="N76" s="9">
        <v>50</v>
      </c>
      <c r="O76" s="9">
        <v>48</v>
      </c>
      <c r="P76" s="9"/>
      <c r="Q76" s="9"/>
      <c r="R76" s="9"/>
      <c r="S76" s="9"/>
      <c r="T76" s="9"/>
      <c r="U76" s="9"/>
      <c r="V76" s="9"/>
      <c r="W76" s="8">
        <f t="shared" si="3"/>
        <v>98</v>
      </c>
      <c r="X76" s="7">
        <v>25</v>
      </c>
      <c r="Y76" s="7">
        <f t="shared" si="4"/>
        <v>2450</v>
      </c>
      <c r="Z76" s="10" t="s">
        <v>11</v>
      </c>
    </row>
    <row r="77" spans="2:26" ht="90" customHeight="1" x14ac:dyDescent="0.25">
      <c r="B77" s="9"/>
      <c r="C77" s="10" t="s">
        <v>133</v>
      </c>
      <c r="D77" s="9" t="s">
        <v>198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>
        <v>1</v>
      </c>
      <c r="R77" s="9"/>
      <c r="S77" s="9"/>
      <c r="T77" s="9"/>
      <c r="U77" s="9"/>
      <c r="V77" s="9"/>
      <c r="W77" s="8">
        <f t="shared" si="3"/>
        <v>1</v>
      </c>
      <c r="X77" s="7">
        <v>25</v>
      </c>
      <c r="Y77" s="7">
        <f t="shared" si="4"/>
        <v>25</v>
      </c>
      <c r="Z77" s="10" t="s">
        <v>11</v>
      </c>
    </row>
    <row r="78" spans="2:26" ht="90" customHeight="1" x14ac:dyDescent="0.25">
      <c r="B78" s="9"/>
      <c r="C78" s="10" t="s">
        <v>207</v>
      </c>
      <c r="D78" s="9" t="s">
        <v>208</v>
      </c>
      <c r="E78" s="9"/>
      <c r="F78" s="9"/>
      <c r="G78" s="9"/>
      <c r="H78" s="9"/>
      <c r="I78" s="9"/>
      <c r="J78" s="9"/>
      <c r="K78" s="9">
        <v>5</v>
      </c>
      <c r="L78" s="9"/>
      <c r="M78" s="9">
        <v>6</v>
      </c>
      <c r="N78" s="9"/>
      <c r="O78" s="9">
        <v>10</v>
      </c>
      <c r="P78" s="9"/>
      <c r="Q78" s="9">
        <v>4</v>
      </c>
      <c r="R78" s="9"/>
      <c r="S78" s="9"/>
      <c r="T78" s="9"/>
      <c r="U78" s="9"/>
      <c r="V78" s="9"/>
      <c r="W78" s="8">
        <f t="shared" si="3"/>
        <v>25</v>
      </c>
      <c r="X78" s="7">
        <v>15</v>
      </c>
      <c r="Y78" s="7">
        <f t="shared" si="4"/>
        <v>375</v>
      </c>
      <c r="Z78" s="10"/>
    </row>
    <row r="79" spans="2:26" ht="90" customHeight="1" x14ac:dyDescent="0.25">
      <c r="B79" s="9"/>
      <c r="C79" s="10" t="s">
        <v>134</v>
      </c>
      <c r="D79" s="9" t="s">
        <v>135</v>
      </c>
      <c r="E79" s="9"/>
      <c r="F79" s="9"/>
      <c r="G79" s="9"/>
      <c r="H79" s="9"/>
      <c r="I79" s="9"/>
      <c r="J79" s="9"/>
      <c r="K79" s="9"/>
      <c r="L79" s="9"/>
      <c r="M79" s="9"/>
      <c r="N79" s="9">
        <v>1</v>
      </c>
      <c r="O79" s="9"/>
      <c r="P79" s="9"/>
      <c r="Q79" s="9"/>
      <c r="R79" s="9"/>
      <c r="S79" s="9"/>
      <c r="T79" s="9"/>
      <c r="U79" s="9"/>
      <c r="V79" s="9"/>
      <c r="W79" s="8">
        <f t="shared" si="3"/>
        <v>1</v>
      </c>
      <c r="X79" s="7">
        <v>36</v>
      </c>
      <c r="Y79" s="7">
        <f t="shared" si="4"/>
        <v>36</v>
      </c>
      <c r="Z79" s="10" t="s">
        <v>93</v>
      </c>
    </row>
    <row r="80" spans="2:26" ht="90" customHeight="1" x14ac:dyDescent="0.25">
      <c r="B80" s="9"/>
      <c r="C80" s="10" t="s">
        <v>136</v>
      </c>
      <c r="D80" s="9" t="s">
        <v>137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>
        <v>5</v>
      </c>
      <c r="R80" s="9"/>
      <c r="S80" s="9"/>
      <c r="T80" s="9"/>
      <c r="U80" s="9"/>
      <c r="V80" s="9"/>
      <c r="W80" s="8">
        <f t="shared" si="3"/>
        <v>5</v>
      </c>
      <c r="X80" s="7">
        <v>36</v>
      </c>
      <c r="Y80" s="7">
        <f t="shared" si="4"/>
        <v>180</v>
      </c>
      <c r="Z80" s="10" t="s">
        <v>93</v>
      </c>
    </row>
    <row r="81" spans="2:26" ht="90" customHeight="1" x14ac:dyDescent="0.25">
      <c r="B81" s="9"/>
      <c r="C81" s="10" t="s">
        <v>210</v>
      </c>
      <c r="D81" s="9" t="s">
        <v>209</v>
      </c>
      <c r="E81" s="9"/>
      <c r="F81" s="9"/>
      <c r="G81" s="9"/>
      <c r="H81" s="9"/>
      <c r="I81" s="9"/>
      <c r="J81" s="9"/>
      <c r="K81" s="9"/>
      <c r="L81" s="9"/>
      <c r="M81" s="9">
        <v>55</v>
      </c>
      <c r="N81" s="9">
        <v>55</v>
      </c>
      <c r="O81" s="9">
        <v>37</v>
      </c>
      <c r="P81" s="9"/>
      <c r="Q81" s="9">
        <v>16</v>
      </c>
      <c r="R81" s="9"/>
      <c r="S81" s="9"/>
      <c r="T81" s="9"/>
      <c r="U81" s="9"/>
      <c r="V81" s="9"/>
      <c r="W81" s="8">
        <f t="shared" si="3"/>
        <v>163</v>
      </c>
      <c r="X81" s="7">
        <v>14</v>
      </c>
      <c r="Y81" s="7">
        <f t="shared" si="4"/>
        <v>2282</v>
      </c>
      <c r="Z81" s="10"/>
    </row>
    <row r="82" spans="2:26" ht="90" customHeight="1" x14ac:dyDescent="0.25">
      <c r="B82" s="9"/>
      <c r="C82" s="10" t="s">
        <v>212</v>
      </c>
      <c r="D82" s="9" t="s">
        <v>211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>
        <v>18</v>
      </c>
      <c r="P82" s="9"/>
      <c r="Q82" s="9"/>
      <c r="R82" s="9"/>
      <c r="S82" s="9"/>
      <c r="T82" s="9"/>
      <c r="U82" s="9"/>
      <c r="V82" s="9"/>
      <c r="W82" s="8">
        <f t="shared" si="3"/>
        <v>18</v>
      </c>
      <c r="X82" s="7">
        <v>12</v>
      </c>
      <c r="Y82" s="7">
        <f t="shared" si="4"/>
        <v>216</v>
      </c>
      <c r="Z82" s="11" t="s">
        <v>143</v>
      </c>
    </row>
    <row r="83" spans="2:26" ht="90" customHeight="1" x14ac:dyDescent="0.25">
      <c r="B83" s="9"/>
      <c r="C83" s="10" t="s">
        <v>139</v>
      </c>
      <c r="D83" s="9" t="s">
        <v>140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>
        <v>1</v>
      </c>
      <c r="Q83" s="9"/>
      <c r="R83" s="9"/>
      <c r="S83" s="9"/>
      <c r="T83" s="9"/>
      <c r="U83" s="9"/>
      <c r="V83" s="9"/>
      <c r="W83" s="8">
        <f t="shared" si="3"/>
        <v>1</v>
      </c>
      <c r="X83" s="7">
        <v>25</v>
      </c>
      <c r="Y83" s="7">
        <f t="shared" si="4"/>
        <v>25</v>
      </c>
      <c r="Z83" s="10" t="s">
        <v>138</v>
      </c>
    </row>
    <row r="84" spans="2:26" ht="90" customHeight="1" x14ac:dyDescent="0.25">
      <c r="B84" s="9"/>
      <c r="C84" s="10" t="s">
        <v>141</v>
      </c>
      <c r="D84" s="9" t="s">
        <v>142</v>
      </c>
      <c r="E84" s="9"/>
      <c r="F84" s="9"/>
      <c r="G84" s="9"/>
      <c r="H84" s="9"/>
      <c r="I84" s="9"/>
      <c r="J84" s="9">
        <v>14</v>
      </c>
      <c r="K84" s="9"/>
      <c r="L84" s="9"/>
      <c r="M84" s="9"/>
      <c r="N84" s="9"/>
      <c r="O84" s="9"/>
      <c r="P84" s="9">
        <v>7</v>
      </c>
      <c r="Q84" s="9"/>
      <c r="R84" s="9"/>
      <c r="S84" s="9"/>
      <c r="T84" s="9"/>
      <c r="U84" s="9"/>
      <c r="V84" s="9"/>
      <c r="W84" s="8">
        <f t="shared" si="3"/>
        <v>21</v>
      </c>
      <c r="X84" s="7">
        <v>23</v>
      </c>
      <c r="Y84" s="7">
        <f t="shared" si="4"/>
        <v>483</v>
      </c>
      <c r="Z84" s="10" t="s">
        <v>107</v>
      </c>
    </row>
    <row r="85" spans="2:26" ht="90" customHeight="1" x14ac:dyDescent="0.25">
      <c r="B85" s="9"/>
      <c r="C85" s="10" t="s">
        <v>144</v>
      </c>
      <c r="D85" s="9" t="s">
        <v>145</v>
      </c>
      <c r="E85" s="9"/>
      <c r="F85" s="9"/>
      <c r="G85" s="9"/>
      <c r="H85" s="9"/>
      <c r="I85" s="9"/>
      <c r="J85" s="9"/>
      <c r="K85" s="9"/>
      <c r="L85" s="9"/>
      <c r="M85" s="9"/>
      <c r="N85" s="9">
        <v>16</v>
      </c>
      <c r="O85" s="9"/>
      <c r="P85" s="9"/>
      <c r="Q85" s="9"/>
      <c r="R85" s="9"/>
      <c r="S85" s="9"/>
      <c r="T85" s="9"/>
      <c r="U85" s="9"/>
      <c r="V85" s="9"/>
      <c r="W85" s="8">
        <f t="shared" si="3"/>
        <v>16</v>
      </c>
      <c r="X85" s="7">
        <v>24</v>
      </c>
      <c r="Y85" s="7">
        <f t="shared" si="4"/>
        <v>384</v>
      </c>
      <c r="Z85" s="10" t="s">
        <v>143</v>
      </c>
    </row>
    <row r="86" spans="2:26" ht="90" customHeight="1" x14ac:dyDescent="0.25">
      <c r="B86" s="9"/>
      <c r="C86" s="10" t="s">
        <v>146</v>
      </c>
      <c r="D86" s="9" t="s">
        <v>147</v>
      </c>
      <c r="E86" s="9"/>
      <c r="F86" s="9"/>
      <c r="G86" s="9"/>
      <c r="H86" s="9"/>
      <c r="I86" s="9"/>
      <c r="J86" s="9"/>
      <c r="K86" s="9"/>
      <c r="L86" s="9"/>
      <c r="M86" s="9">
        <v>3</v>
      </c>
      <c r="N86" s="9"/>
      <c r="O86" s="9"/>
      <c r="P86" s="9">
        <v>13</v>
      </c>
      <c r="Q86" s="9"/>
      <c r="R86" s="9"/>
      <c r="S86" s="9"/>
      <c r="T86" s="9"/>
      <c r="U86" s="9"/>
      <c r="V86" s="9"/>
      <c r="W86" s="8">
        <f t="shared" si="3"/>
        <v>16</v>
      </c>
      <c r="X86" s="7">
        <v>24</v>
      </c>
      <c r="Y86" s="7">
        <f t="shared" si="4"/>
        <v>384</v>
      </c>
      <c r="Z86" s="10" t="s">
        <v>143</v>
      </c>
    </row>
    <row r="87" spans="2:26" ht="90" customHeight="1" x14ac:dyDescent="0.25">
      <c r="B87" s="9"/>
      <c r="C87" s="10" t="s">
        <v>148</v>
      </c>
      <c r="D87" s="9" t="s">
        <v>149</v>
      </c>
      <c r="E87" s="9"/>
      <c r="F87" s="9"/>
      <c r="G87" s="9"/>
      <c r="H87" s="9"/>
      <c r="I87" s="9"/>
      <c r="J87" s="9"/>
      <c r="K87" s="9">
        <v>7</v>
      </c>
      <c r="L87" s="9">
        <v>6</v>
      </c>
      <c r="M87" s="9"/>
      <c r="N87" s="9"/>
      <c r="O87" s="9">
        <v>64</v>
      </c>
      <c r="P87" s="9"/>
      <c r="Q87" s="9"/>
      <c r="R87" s="9"/>
      <c r="S87" s="9"/>
      <c r="T87" s="9"/>
      <c r="U87" s="9"/>
      <c r="V87" s="9"/>
      <c r="W87" s="8">
        <f t="shared" si="3"/>
        <v>77</v>
      </c>
      <c r="X87" s="7">
        <v>24</v>
      </c>
      <c r="Y87" s="7">
        <f t="shared" si="4"/>
        <v>1848</v>
      </c>
      <c r="Z87" s="10" t="s">
        <v>143</v>
      </c>
    </row>
    <row r="88" spans="2:26" ht="90" customHeight="1" x14ac:dyDescent="0.25">
      <c r="B88" s="9"/>
      <c r="C88" s="10" t="s">
        <v>213</v>
      </c>
      <c r="D88" s="9" t="s">
        <v>214</v>
      </c>
      <c r="E88" s="9"/>
      <c r="F88" s="9"/>
      <c r="G88" s="9"/>
      <c r="H88" s="9"/>
      <c r="I88" s="9"/>
      <c r="J88" s="9"/>
      <c r="K88" s="9"/>
      <c r="L88" s="9">
        <v>5</v>
      </c>
      <c r="M88" s="9">
        <v>9</v>
      </c>
      <c r="N88" s="9"/>
      <c r="O88" s="9"/>
      <c r="P88" s="9"/>
      <c r="Q88" s="9"/>
      <c r="R88" s="9"/>
      <c r="S88" s="9"/>
      <c r="T88" s="9"/>
      <c r="U88" s="9"/>
      <c r="V88" s="9"/>
      <c r="W88" s="8">
        <f t="shared" si="3"/>
        <v>14</v>
      </c>
      <c r="X88" s="7">
        <v>12</v>
      </c>
      <c r="Y88" s="7">
        <f t="shared" si="4"/>
        <v>168</v>
      </c>
      <c r="Z88" s="10"/>
    </row>
    <row r="89" spans="2:26" ht="90" customHeight="1" x14ac:dyDescent="0.25">
      <c r="B89" s="9"/>
      <c r="C89" s="10" t="s">
        <v>151</v>
      </c>
      <c r="D89" s="9" t="s">
        <v>150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>
        <v>16</v>
      </c>
      <c r="P89" s="9"/>
      <c r="Q89" s="9"/>
      <c r="R89" s="9"/>
      <c r="S89" s="9"/>
      <c r="T89" s="9"/>
      <c r="U89" s="9"/>
      <c r="V89" s="9"/>
      <c r="W89" s="8">
        <f t="shared" si="3"/>
        <v>16</v>
      </c>
      <c r="X89" s="7">
        <v>19</v>
      </c>
      <c r="Y89" s="7">
        <f t="shared" si="4"/>
        <v>304</v>
      </c>
      <c r="Z89" s="10" t="s">
        <v>11</v>
      </c>
    </row>
    <row r="90" spans="2:26" ht="90" customHeight="1" x14ac:dyDescent="0.25">
      <c r="B90" s="9"/>
      <c r="C90" s="10" t="s">
        <v>202</v>
      </c>
      <c r="D90" s="9" t="s">
        <v>153</v>
      </c>
      <c r="E90" s="9"/>
      <c r="F90" s="9"/>
      <c r="G90" s="9"/>
      <c r="H90" s="9"/>
      <c r="I90" s="9"/>
      <c r="J90" s="9"/>
      <c r="K90" s="9"/>
      <c r="L90" s="9"/>
      <c r="M90" s="9"/>
      <c r="N90" s="9">
        <v>3</v>
      </c>
      <c r="O90" s="9">
        <v>7</v>
      </c>
      <c r="P90" s="9"/>
      <c r="Q90" s="9"/>
      <c r="R90" s="9"/>
      <c r="S90" s="9"/>
      <c r="T90" s="9"/>
      <c r="U90" s="9"/>
      <c r="V90" s="9"/>
      <c r="W90" s="8">
        <f t="shared" si="3"/>
        <v>10</v>
      </c>
      <c r="X90" s="7">
        <v>19</v>
      </c>
      <c r="Y90" s="7">
        <f t="shared" si="4"/>
        <v>190</v>
      </c>
      <c r="Z90" s="10" t="s">
        <v>11</v>
      </c>
    </row>
    <row r="91" spans="2:26" ht="90" customHeight="1" x14ac:dyDescent="0.25">
      <c r="B91" s="9"/>
      <c r="C91" s="10" t="s">
        <v>154</v>
      </c>
      <c r="D91" s="9" t="s">
        <v>155</v>
      </c>
      <c r="E91" s="9"/>
      <c r="F91" s="9"/>
      <c r="G91" s="9"/>
      <c r="H91" s="9"/>
      <c r="I91" s="9"/>
      <c r="J91" s="9"/>
      <c r="K91" s="9">
        <v>13</v>
      </c>
      <c r="L91" s="9"/>
      <c r="M91" s="9"/>
      <c r="N91" s="9"/>
      <c r="O91" s="9"/>
      <c r="P91" s="9">
        <v>3</v>
      </c>
      <c r="Q91" s="9"/>
      <c r="R91" s="9"/>
      <c r="S91" s="9"/>
      <c r="T91" s="9"/>
      <c r="U91" s="9"/>
      <c r="V91" s="9"/>
      <c r="W91" s="8">
        <f t="shared" si="3"/>
        <v>16</v>
      </c>
      <c r="X91" s="7">
        <v>30</v>
      </c>
      <c r="Y91" s="7">
        <f t="shared" si="4"/>
        <v>480</v>
      </c>
      <c r="Z91" s="10" t="s">
        <v>152</v>
      </c>
    </row>
    <row r="92" spans="2:26" ht="90" customHeight="1" x14ac:dyDescent="0.25">
      <c r="B92" s="9"/>
      <c r="C92" s="10" t="s">
        <v>156</v>
      </c>
      <c r="D92" s="9" t="s">
        <v>157</v>
      </c>
      <c r="E92" s="9"/>
      <c r="F92" s="9"/>
      <c r="G92" s="9"/>
      <c r="H92" s="9"/>
      <c r="I92" s="9"/>
      <c r="J92" s="9"/>
      <c r="K92" s="9"/>
      <c r="L92" s="9">
        <v>3</v>
      </c>
      <c r="M92" s="9"/>
      <c r="N92" s="9">
        <v>17</v>
      </c>
      <c r="O92" s="9"/>
      <c r="P92" s="9"/>
      <c r="Q92" s="9"/>
      <c r="R92" s="9"/>
      <c r="S92" s="9"/>
      <c r="T92" s="9"/>
      <c r="U92" s="9"/>
      <c r="V92" s="9"/>
      <c r="W92" s="8">
        <f t="shared" si="3"/>
        <v>20</v>
      </c>
      <c r="X92" s="7">
        <v>27.5</v>
      </c>
      <c r="Y92" s="7">
        <f t="shared" si="4"/>
        <v>550</v>
      </c>
      <c r="Z92" s="10" t="s">
        <v>116</v>
      </c>
    </row>
    <row r="93" spans="2:26" ht="90" customHeight="1" x14ac:dyDescent="0.25">
      <c r="B93" s="9"/>
      <c r="C93" s="10" t="s">
        <v>158</v>
      </c>
      <c r="D93" s="9" t="s">
        <v>159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>
        <v>32</v>
      </c>
      <c r="P93" s="9"/>
      <c r="Q93" s="9"/>
      <c r="R93" s="9"/>
      <c r="S93" s="9"/>
      <c r="T93" s="9"/>
      <c r="U93" s="9"/>
      <c r="V93" s="9"/>
      <c r="W93" s="8">
        <f t="shared" si="3"/>
        <v>32</v>
      </c>
      <c r="X93" s="7">
        <v>24</v>
      </c>
      <c r="Y93" s="7">
        <f t="shared" si="4"/>
        <v>768</v>
      </c>
      <c r="Z93" s="10" t="s">
        <v>143</v>
      </c>
    </row>
    <row r="94" spans="2:26" ht="90" customHeight="1" x14ac:dyDescent="0.25">
      <c r="B94" s="9"/>
      <c r="C94" s="10" t="s">
        <v>160</v>
      </c>
      <c r="D94" s="9" t="s">
        <v>161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>
        <v>11</v>
      </c>
      <c r="P94" s="9">
        <v>25</v>
      </c>
      <c r="Q94" s="9"/>
      <c r="R94" s="9"/>
      <c r="S94" s="9"/>
      <c r="T94" s="9"/>
      <c r="U94" s="9"/>
      <c r="V94" s="9"/>
      <c r="W94" s="8">
        <f t="shared" si="3"/>
        <v>36</v>
      </c>
      <c r="X94" s="7">
        <v>24</v>
      </c>
      <c r="Y94" s="7">
        <f t="shared" si="4"/>
        <v>864</v>
      </c>
      <c r="Z94" s="10" t="s">
        <v>143</v>
      </c>
    </row>
    <row r="95" spans="2:26" ht="90" customHeight="1" x14ac:dyDescent="0.25">
      <c r="B95" s="9"/>
      <c r="C95" s="10" t="s">
        <v>162</v>
      </c>
      <c r="D95" s="9" t="s">
        <v>163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>
        <v>22</v>
      </c>
      <c r="Q95" s="9"/>
      <c r="R95" s="9"/>
      <c r="S95" s="9"/>
      <c r="T95" s="9"/>
      <c r="U95" s="9"/>
      <c r="V95" s="9"/>
      <c r="W95" s="8">
        <f t="shared" si="3"/>
        <v>22</v>
      </c>
      <c r="X95" s="7">
        <v>30</v>
      </c>
      <c r="Y95" s="7">
        <f t="shared" si="4"/>
        <v>660</v>
      </c>
      <c r="Z95" s="10" t="s">
        <v>12</v>
      </c>
    </row>
    <row r="96" spans="2:26" ht="90" customHeight="1" x14ac:dyDescent="0.25">
      <c r="B96" s="9"/>
      <c r="C96" s="10" t="s">
        <v>164</v>
      </c>
      <c r="D96" s="9" t="s">
        <v>165</v>
      </c>
      <c r="E96" s="9"/>
      <c r="F96" s="9"/>
      <c r="G96" s="9"/>
      <c r="H96" s="9"/>
      <c r="I96" s="9"/>
      <c r="J96" s="9"/>
      <c r="K96" s="9">
        <v>9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8">
        <f t="shared" si="3"/>
        <v>9</v>
      </c>
      <c r="X96" s="7">
        <v>27.5</v>
      </c>
      <c r="Y96" s="7">
        <f t="shared" si="4"/>
        <v>247.5</v>
      </c>
      <c r="Z96" s="10" t="s">
        <v>107</v>
      </c>
    </row>
    <row r="97" spans="2:26" ht="90" customHeight="1" x14ac:dyDescent="0.25">
      <c r="B97" s="9"/>
      <c r="C97" s="10" t="s">
        <v>167</v>
      </c>
      <c r="D97" s="9" t="s">
        <v>168</v>
      </c>
      <c r="E97" s="9"/>
      <c r="F97" s="9"/>
      <c r="G97" s="9"/>
      <c r="H97" s="9"/>
      <c r="I97" s="9"/>
      <c r="J97" s="9"/>
      <c r="K97" s="9"/>
      <c r="L97" s="9"/>
      <c r="M97" s="9">
        <v>3</v>
      </c>
      <c r="N97" s="9">
        <v>7</v>
      </c>
      <c r="O97" s="9"/>
      <c r="P97" s="9"/>
      <c r="Q97" s="9">
        <v>4</v>
      </c>
      <c r="R97" s="9"/>
      <c r="S97" s="9"/>
      <c r="T97" s="9"/>
      <c r="U97" s="9"/>
      <c r="V97" s="9"/>
      <c r="W97" s="8">
        <f t="shared" si="3"/>
        <v>14</v>
      </c>
      <c r="X97" s="7">
        <v>30</v>
      </c>
      <c r="Y97" s="7">
        <f t="shared" si="4"/>
        <v>420</v>
      </c>
      <c r="Z97" s="10" t="s">
        <v>166</v>
      </c>
    </row>
    <row r="98" spans="2:26" ht="90" customHeight="1" x14ac:dyDescent="0.25">
      <c r="B98" s="9"/>
      <c r="C98" s="10" t="s">
        <v>170</v>
      </c>
      <c r="D98" s="9" t="s">
        <v>172</v>
      </c>
      <c r="E98" s="9"/>
      <c r="F98" s="9"/>
      <c r="G98" s="9"/>
      <c r="H98" s="9"/>
      <c r="I98" s="9"/>
      <c r="J98" s="9"/>
      <c r="K98" s="9">
        <v>17</v>
      </c>
      <c r="L98" s="9"/>
      <c r="M98" s="9">
        <v>12</v>
      </c>
      <c r="N98" s="9">
        <v>20</v>
      </c>
      <c r="O98" s="9"/>
      <c r="P98" s="9">
        <v>5</v>
      </c>
      <c r="Q98" s="9"/>
      <c r="R98" s="9"/>
      <c r="S98" s="9"/>
      <c r="T98" s="9"/>
      <c r="U98" s="9"/>
      <c r="V98" s="9"/>
      <c r="W98" s="8">
        <f t="shared" ref="W98:W112" si="5">SUM(E98:V98)</f>
        <v>54</v>
      </c>
      <c r="X98" s="7">
        <v>80</v>
      </c>
      <c r="Y98" s="7">
        <f t="shared" si="4"/>
        <v>4320</v>
      </c>
      <c r="Z98" s="10" t="s">
        <v>169</v>
      </c>
    </row>
    <row r="99" spans="2:26" ht="90" customHeight="1" x14ac:dyDescent="0.25">
      <c r="B99" s="9"/>
      <c r="C99" s="10" t="s">
        <v>171</v>
      </c>
      <c r="D99" s="9" t="s">
        <v>173</v>
      </c>
      <c r="E99" s="9"/>
      <c r="F99" s="9"/>
      <c r="G99" s="9"/>
      <c r="H99" s="9"/>
      <c r="I99" s="9"/>
      <c r="J99" s="9"/>
      <c r="K99" s="9">
        <v>6</v>
      </c>
      <c r="L99" s="9"/>
      <c r="M99" s="9">
        <v>86</v>
      </c>
      <c r="N99" s="9"/>
      <c r="O99" s="9"/>
      <c r="P99" s="9"/>
      <c r="Q99" s="9"/>
      <c r="R99" s="9"/>
      <c r="S99" s="9"/>
      <c r="T99" s="9"/>
      <c r="U99" s="9"/>
      <c r="V99" s="9"/>
      <c r="W99" s="8">
        <f t="shared" si="5"/>
        <v>92</v>
      </c>
      <c r="X99" s="7">
        <v>45</v>
      </c>
      <c r="Y99" s="7">
        <f t="shared" si="4"/>
        <v>4140</v>
      </c>
      <c r="Z99" s="10" t="s">
        <v>169</v>
      </c>
    </row>
    <row r="100" spans="2:26" ht="90" customHeight="1" x14ac:dyDescent="0.25">
      <c r="B100" s="9"/>
      <c r="C100" s="10" t="s">
        <v>249</v>
      </c>
      <c r="D100" s="9" t="s">
        <v>250</v>
      </c>
      <c r="E100" s="9"/>
      <c r="F100" s="9"/>
      <c r="G100" s="9">
        <v>3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8">
        <f t="shared" si="5"/>
        <v>3</v>
      </c>
      <c r="X100" s="7">
        <v>35</v>
      </c>
      <c r="Y100" s="7">
        <f t="shared" si="4"/>
        <v>105</v>
      </c>
      <c r="Z100" s="10" t="s">
        <v>251</v>
      </c>
    </row>
    <row r="101" spans="2:26" ht="90" customHeight="1" x14ac:dyDescent="0.25">
      <c r="B101" s="9"/>
      <c r="C101" s="10" t="s">
        <v>174</v>
      </c>
      <c r="D101" s="9" t="s">
        <v>175</v>
      </c>
      <c r="E101" s="9"/>
      <c r="F101" s="9"/>
      <c r="G101" s="9">
        <v>121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8">
        <f t="shared" si="5"/>
        <v>121</v>
      </c>
      <c r="X101" s="7">
        <v>35</v>
      </c>
      <c r="Y101" s="7">
        <f t="shared" si="4"/>
        <v>4235</v>
      </c>
      <c r="Z101" s="10" t="s">
        <v>22</v>
      </c>
    </row>
    <row r="102" spans="2:26" ht="90" customHeight="1" x14ac:dyDescent="0.25">
      <c r="B102" s="9"/>
      <c r="C102" s="10" t="s">
        <v>178</v>
      </c>
      <c r="D102" s="9" t="s">
        <v>177</v>
      </c>
      <c r="E102" s="9">
        <v>63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8">
        <f t="shared" si="5"/>
        <v>63</v>
      </c>
      <c r="X102" s="7">
        <v>30</v>
      </c>
      <c r="Y102" s="7">
        <f t="shared" si="4"/>
        <v>1890</v>
      </c>
      <c r="Z102" s="10" t="s">
        <v>176</v>
      </c>
    </row>
    <row r="103" spans="2:26" ht="90" customHeight="1" x14ac:dyDescent="0.25">
      <c r="B103" s="9"/>
      <c r="C103" s="10" t="s">
        <v>179</v>
      </c>
      <c r="D103" s="9" t="s">
        <v>180</v>
      </c>
      <c r="E103" s="9">
        <v>38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8">
        <f t="shared" si="5"/>
        <v>38</v>
      </c>
      <c r="X103" s="7">
        <v>30</v>
      </c>
      <c r="Y103" s="7">
        <f t="shared" si="4"/>
        <v>1140</v>
      </c>
      <c r="Z103" s="10" t="s">
        <v>176</v>
      </c>
    </row>
    <row r="104" spans="2:26" ht="90" customHeight="1" x14ac:dyDescent="0.25">
      <c r="B104" s="9"/>
      <c r="C104" s="10" t="s">
        <v>182</v>
      </c>
      <c r="D104" s="9" t="s">
        <v>181</v>
      </c>
      <c r="E104" s="9"/>
      <c r="F104" s="9">
        <v>15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8">
        <f t="shared" si="5"/>
        <v>15</v>
      </c>
      <c r="X104" s="7">
        <v>30</v>
      </c>
      <c r="Y104" s="7">
        <f t="shared" si="4"/>
        <v>450</v>
      </c>
      <c r="Z104" s="10" t="s">
        <v>176</v>
      </c>
    </row>
    <row r="105" spans="2:26" ht="90" customHeight="1" x14ac:dyDescent="0.25">
      <c r="B105" s="9"/>
      <c r="C105" s="10" t="s">
        <v>183</v>
      </c>
      <c r="D105" s="9" t="s">
        <v>184</v>
      </c>
      <c r="E105" s="9"/>
      <c r="F105" s="9">
        <v>14</v>
      </c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8">
        <f t="shared" si="5"/>
        <v>14</v>
      </c>
      <c r="X105" s="7">
        <v>30</v>
      </c>
      <c r="Y105" s="7">
        <f t="shared" si="4"/>
        <v>420</v>
      </c>
      <c r="Z105" s="10" t="s">
        <v>176</v>
      </c>
    </row>
    <row r="106" spans="2:26" ht="90" customHeight="1" x14ac:dyDescent="0.25">
      <c r="B106" s="9"/>
      <c r="C106" s="10" t="s">
        <v>185</v>
      </c>
      <c r="D106" s="9" t="s">
        <v>186</v>
      </c>
      <c r="E106" s="9"/>
      <c r="F106" s="9"/>
      <c r="G106" s="9"/>
      <c r="H106" s="9"/>
      <c r="I106" s="9">
        <v>12</v>
      </c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8">
        <f t="shared" si="5"/>
        <v>12</v>
      </c>
      <c r="X106" s="7">
        <v>30</v>
      </c>
      <c r="Y106" s="7">
        <f t="shared" si="4"/>
        <v>360</v>
      </c>
      <c r="Z106" s="10" t="s">
        <v>176</v>
      </c>
    </row>
    <row r="107" spans="2:26" ht="90" customHeight="1" x14ac:dyDescent="0.25">
      <c r="B107" s="9"/>
      <c r="C107" s="10" t="s">
        <v>187</v>
      </c>
      <c r="D107" s="9" t="s">
        <v>188</v>
      </c>
      <c r="E107" s="9"/>
      <c r="F107" s="9"/>
      <c r="G107" s="9"/>
      <c r="H107" s="9"/>
      <c r="I107" s="9">
        <v>3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8">
        <f t="shared" si="5"/>
        <v>3</v>
      </c>
      <c r="X107" s="7">
        <v>30</v>
      </c>
      <c r="Y107" s="7">
        <f t="shared" si="4"/>
        <v>90</v>
      </c>
      <c r="Z107" s="10" t="s">
        <v>106</v>
      </c>
    </row>
    <row r="108" spans="2:26" ht="90" customHeight="1" x14ac:dyDescent="0.25">
      <c r="B108" s="9"/>
      <c r="C108" s="10" t="s">
        <v>189</v>
      </c>
      <c r="D108" s="9" t="s">
        <v>190</v>
      </c>
      <c r="E108" s="9"/>
      <c r="F108" s="9"/>
      <c r="G108" s="9">
        <v>1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8">
        <f t="shared" si="5"/>
        <v>1</v>
      </c>
      <c r="X108" s="7">
        <v>60</v>
      </c>
      <c r="Y108" s="7">
        <f t="shared" si="4"/>
        <v>60</v>
      </c>
      <c r="Z108" s="10" t="s">
        <v>22</v>
      </c>
    </row>
    <row r="109" spans="2:26" ht="90" customHeight="1" x14ac:dyDescent="0.25">
      <c r="B109" s="9"/>
      <c r="C109" s="10" t="s">
        <v>191</v>
      </c>
      <c r="D109" s="9" t="s">
        <v>192</v>
      </c>
      <c r="E109" s="9"/>
      <c r="F109" s="9"/>
      <c r="G109" s="9">
        <v>15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8">
        <f t="shared" si="5"/>
        <v>15</v>
      </c>
      <c r="X109" s="7">
        <v>42</v>
      </c>
      <c r="Y109" s="7">
        <f t="shared" si="4"/>
        <v>630</v>
      </c>
      <c r="Z109" s="10" t="s">
        <v>22</v>
      </c>
    </row>
    <row r="110" spans="2:26" ht="90" customHeight="1" x14ac:dyDescent="0.25">
      <c r="B110" s="9"/>
      <c r="C110" s="10" t="s">
        <v>193</v>
      </c>
      <c r="D110" s="9" t="s">
        <v>194</v>
      </c>
      <c r="E110" s="9"/>
      <c r="F110" s="9"/>
      <c r="G110" s="9">
        <v>75</v>
      </c>
      <c r="H110" s="9">
        <v>11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8">
        <f t="shared" si="5"/>
        <v>86</v>
      </c>
      <c r="X110" s="7">
        <v>42</v>
      </c>
      <c r="Y110" s="7">
        <f t="shared" si="4"/>
        <v>3612</v>
      </c>
      <c r="Z110" s="10" t="s">
        <v>22</v>
      </c>
    </row>
    <row r="111" spans="2:26" ht="90" customHeight="1" x14ac:dyDescent="0.25">
      <c r="B111" s="9"/>
      <c r="C111" s="10" t="s">
        <v>195</v>
      </c>
      <c r="D111" s="9" t="s">
        <v>196</v>
      </c>
      <c r="E111" s="9"/>
      <c r="F111" s="9"/>
      <c r="G111" s="9"/>
      <c r="H111" s="9"/>
      <c r="I111" s="9">
        <v>8</v>
      </c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8">
        <f t="shared" si="5"/>
        <v>8</v>
      </c>
      <c r="X111" s="7">
        <v>48</v>
      </c>
      <c r="Y111" s="7">
        <f t="shared" si="4"/>
        <v>384</v>
      </c>
      <c r="Z111" s="10" t="s">
        <v>22</v>
      </c>
    </row>
    <row r="112" spans="2:26" ht="90" customHeight="1" thickBot="1" x14ac:dyDescent="0.3">
      <c r="B112" s="9"/>
      <c r="C112" s="10" t="s">
        <v>252</v>
      </c>
      <c r="D112" s="9" t="s">
        <v>253</v>
      </c>
      <c r="E112" s="9"/>
      <c r="F112" s="9"/>
      <c r="G112" s="9"/>
      <c r="H112" s="9"/>
      <c r="I112" s="9"/>
      <c r="J112" s="9"/>
      <c r="K112" s="9"/>
      <c r="L112" s="9"/>
      <c r="M112" s="9"/>
      <c r="N112" s="9">
        <v>1</v>
      </c>
      <c r="O112" s="9"/>
      <c r="P112" s="9"/>
      <c r="Q112" s="9"/>
      <c r="R112" s="9"/>
      <c r="S112" s="9"/>
      <c r="T112" s="9"/>
      <c r="U112" s="9"/>
      <c r="V112" s="9"/>
      <c r="W112" s="8">
        <f t="shared" si="5"/>
        <v>1</v>
      </c>
      <c r="X112" s="7">
        <v>30</v>
      </c>
      <c r="Y112" s="7">
        <f>SUM(X112)*W112</f>
        <v>30</v>
      </c>
      <c r="Z112" s="10"/>
    </row>
    <row r="113" spans="3:25" ht="16.5" thickBot="1" x14ac:dyDescent="0.3"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3">
        <f>SUM(W2:W112)</f>
        <v>3493</v>
      </c>
      <c r="Y113" s="15">
        <f>SUM(Y2:Y112)</f>
        <v>145790.5</v>
      </c>
    </row>
  </sheetData>
  <phoneticPr fontId="0" type="noConversion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Dare2B</vt:lpstr>
      <vt:lpstr>Dare2B!Print_Area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2026-07-20T12:52:22Z</dcterms:created>
  <dcterms:modified xsi:type="dcterms:W3CDTF">2026-07-22T09:13:54Z</dcterms:modified>
</cp:coreProperties>
</file>